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30" windowWidth="18735" windowHeight="8640" firstSheet="2" activeTab="5"/>
  </bookViews>
  <sheets>
    <sheet name="Hoja1" sheetId="1" r:id="rId1"/>
    <sheet name="DE EL 19 DE FEBRERO " sheetId="2" r:id="rId2"/>
    <sheet name="DE EL 19 DE MARZO " sheetId="3" r:id="rId3"/>
    <sheet name="DE EL 19 DE ABRIL" sheetId="4" r:id="rId4"/>
    <sheet name="DE EL 19 DE MAYO" sheetId="5" r:id="rId5"/>
    <sheet name="de el 19 de junio" sheetId="6" r:id="rId6"/>
    <sheet name="Hoja3" sheetId="7" r:id="rId7"/>
  </sheets>
  <calcPr calcId="152511"/>
</workbook>
</file>

<file path=xl/calcChain.xml><?xml version="1.0" encoding="utf-8"?>
<calcChain xmlns="http://schemas.openxmlformats.org/spreadsheetml/2006/main">
  <c r="M15" i="6" l="1"/>
  <c r="M16" i="6"/>
  <c r="M17" i="6"/>
  <c r="M18" i="6"/>
  <c r="M19" i="6"/>
  <c r="M14" i="6"/>
  <c r="M13" i="6"/>
  <c r="N13" i="6" s="1"/>
  <c r="N14" i="6" s="1"/>
  <c r="N15" i="6" s="1"/>
  <c r="M12" i="6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13" i="5"/>
  <c r="N13" i="5" s="1"/>
  <c r="N14" i="5" s="1"/>
  <c r="N15" i="5" s="1"/>
  <c r="M12" i="5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13" i="4"/>
  <c r="N13" i="4" s="1"/>
  <c r="N14" i="4" s="1"/>
  <c r="N15" i="4" s="1"/>
  <c r="N16" i="4" s="1"/>
  <c r="N17" i="4" s="1"/>
  <c r="N18" i="4" s="1"/>
  <c r="N19" i="4" s="1"/>
  <c r="N20" i="4" s="1"/>
  <c r="N21" i="4" s="1"/>
  <c r="N22" i="4" s="1"/>
  <c r="N23" i="4" s="1"/>
  <c r="N24" i="4" s="1"/>
  <c r="N25" i="4" s="1"/>
  <c r="N26" i="4" s="1"/>
  <c r="N27" i="4" s="1"/>
  <c r="N28" i="4" s="1"/>
  <c r="N29" i="4" s="1"/>
  <c r="N30" i="4" s="1"/>
  <c r="N31" i="4" s="1"/>
  <c r="N32" i="4" s="1"/>
  <c r="N33" i="4" s="1"/>
  <c r="N34" i="4" s="1"/>
  <c r="N35" i="4" s="1"/>
  <c r="N36" i="4" s="1"/>
  <c r="N37" i="4" s="1"/>
  <c r="N38" i="4" s="1"/>
  <c r="N39" i="4" s="1"/>
  <c r="N40" i="4" s="1"/>
  <c r="N41" i="4" s="1"/>
  <c r="N42" i="4" s="1"/>
  <c r="N43" i="4" s="1"/>
  <c r="M14" i="4"/>
  <c r="M15" i="4"/>
  <c r="M16" i="4"/>
  <c r="M17" i="4"/>
  <c r="M18" i="4"/>
  <c r="M19" i="4"/>
  <c r="M20" i="4"/>
  <c r="M21" i="4"/>
  <c r="M22" i="4"/>
  <c r="M12" i="4"/>
  <c r="M14" i="3"/>
  <c r="M15" i="3"/>
  <c r="M16" i="3"/>
  <c r="M17" i="3"/>
  <c r="M18" i="3"/>
  <c r="M19" i="3"/>
  <c r="M20" i="3"/>
  <c r="M21" i="3"/>
  <c r="M22" i="3"/>
  <c r="M23" i="3"/>
  <c r="M13" i="3"/>
  <c r="N13" i="3" s="1"/>
  <c r="M12" i="3"/>
  <c r="N13" i="2"/>
  <c r="N14" i="2" s="1"/>
  <c r="N15" i="2" s="1"/>
  <c r="N16" i="2" s="1"/>
  <c r="N17" i="2" s="1"/>
  <c r="N18" i="2" s="1"/>
  <c r="N19" i="2" s="1"/>
  <c r="N20" i="2" s="1"/>
  <c r="N21" i="2" s="1"/>
  <c r="N22" i="2" s="1"/>
  <c r="N23" i="2" s="1"/>
  <c r="N24" i="2" s="1"/>
  <c r="N25" i="2" s="1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12" i="2"/>
  <c r="M13" i="1"/>
  <c r="N13" i="1" s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N14" i="1" l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14" i="3"/>
  <c r="N15" i="3" s="1"/>
  <c r="N16" i="3" s="1"/>
  <c r="N17" i="3" s="1"/>
  <c r="N16" i="6"/>
  <c r="N17" i="6" s="1"/>
  <c r="N18" i="6" s="1"/>
  <c r="N19" i="6" s="1"/>
  <c r="N16" i="5"/>
  <c r="N17" i="5" s="1"/>
  <c r="N18" i="5" s="1"/>
  <c r="N19" i="5" s="1"/>
  <c r="N20" i="5" s="1"/>
  <c r="N21" i="5" s="1"/>
  <c r="N22" i="5" s="1"/>
  <c r="N23" i="5" s="1"/>
  <c r="N24" i="5" s="1"/>
  <c r="N25" i="5" s="1"/>
  <c r="N26" i="5" s="1"/>
  <c r="N18" i="3"/>
  <c r="N19" i="3" s="1"/>
  <c r="N20" i="3" s="1"/>
  <c r="N21" i="3" s="1"/>
  <c r="N22" i="3" s="1"/>
  <c r="N23" i="3" s="1"/>
  <c r="M12" i="1" l="1"/>
</calcChain>
</file>

<file path=xl/sharedStrings.xml><?xml version="1.0" encoding="utf-8"?>
<sst xmlns="http://schemas.openxmlformats.org/spreadsheetml/2006/main" count="692" uniqueCount="60">
  <si>
    <t>Nº FIHA</t>
  </si>
  <si>
    <t>FECHA INGRE</t>
  </si>
  <si>
    <t>NºREPORTE</t>
  </si>
  <si>
    <t>HRA ENTRAD</t>
  </si>
  <si>
    <t>HRA SALIDA</t>
  </si>
  <si>
    <t>TRANSPORTE</t>
  </si>
  <si>
    <t>PATENTE</t>
  </si>
  <si>
    <t>CHOFER</t>
  </si>
  <si>
    <t>PROVEDOR</t>
  </si>
  <si>
    <t>TIPO RESIDUO</t>
  </si>
  <si>
    <t>PESO BRUTOTARA</t>
  </si>
  <si>
    <t>KG</t>
  </si>
  <si>
    <t>KEHR</t>
  </si>
  <si>
    <t>DRLF58</t>
  </si>
  <si>
    <t>R.HUICHAMAN</t>
  </si>
  <si>
    <t>ARAUCO</t>
  </si>
  <si>
    <t>LODOS</t>
  </si>
  <si>
    <t>SAN CARLOS</t>
  </si>
  <si>
    <t>RH9524</t>
  </si>
  <si>
    <t>D.ALVARES</t>
  </si>
  <si>
    <t>FTPK94</t>
  </si>
  <si>
    <t>TV3755</t>
  </si>
  <si>
    <t>H.HOLCK</t>
  </si>
  <si>
    <t>S.VENEGAS</t>
  </si>
  <si>
    <t>COELEMU</t>
  </si>
  <si>
    <t>DICHATO</t>
  </si>
  <si>
    <t>S/H</t>
  </si>
  <si>
    <t>TARA</t>
  </si>
  <si>
    <t>KG.TOTAL</t>
  </si>
  <si>
    <t>RUTA U-40,KM 5,2</t>
  </si>
  <si>
    <t>SECTOR CURACO</t>
  </si>
  <si>
    <t>OSORNO</t>
  </si>
  <si>
    <t>HTTP://WWW.ECOPRIAL.CL</t>
  </si>
  <si>
    <t xml:space="preserve">SEGÚN GUIAS DE DESPACHO. </t>
  </si>
  <si>
    <t xml:space="preserve">                                          </t>
  </si>
  <si>
    <t xml:space="preserve">TOTAL DE KG. DISPUESTOS EN PLANTA ASESORIA LOS OLIVOS  DESDE EL 19 DE ENERO DEL 2013  AL 18 DE FEBRERO DEL 2014  . </t>
  </si>
  <si>
    <t>660,86 X 10.000</t>
  </si>
  <si>
    <t>NETO:</t>
  </si>
  <si>
    <t>IVA:</t>
  </si>
  <si>
    <t>TOTAL:</t>
  </si>
  <si>
    <t xml:space="preserve">TOTAL DE KG. DISPUESTOS EN PLANTA ASESORIA LOS OLIVOS  DESDE EL 19 DE FEBRERO DEL 2014  AL 18 DE MARZO DEL 2014  . </t>
  </si>
  <si>
    <t>D.CLEIN</t>
  </si>
  <si>
    <t>CUELEMU</t>
  </si>
  <si>
    <t>S-VENEGAS</t>
  </si>
  <si>
    <t>RH-95-24</t>
  </si>
  <si>
    <t>D.ALVAREZ</t>
  </si>
  <si>
    <t>L.HUICHAMAN</t>
  </si>
  <si>
    <t>401,76X 10.000</t>
  </si>
  <si>
    <t xml:space="preserve">TOTAL DE KG. DISPUESTOS EN PLANTA ASESORIA LOS OLIVOS  DESDE EL 19 DE MARZO DEL 2014  AL 18 DE ABRIL DEL 2014  . </t>
  </si>
  <si>
    <t>345,68X 10.000</t>
  </si>
  <si>
    <t xml:space="preserve">TOTAL DE KG. DISPUESTOS EN PLANTA ASESORIA LOS OLIVOS  DESDE EL 19 DE ABRIL DEL 2014  AL 18 DE MAYO DEL 2014  . </t>
  </si>
  <si>
    <t>D.KLEIN</t>
  </si>
  <si>
    <t>NACIMIENTO</t>
  </si>
  <si>
    <t>942.13 X 10.000</t>
  </si>
  <si>
    <t xml:space="preserve">TOTAL DE KG. DISPUESTOS EN PLANTA ASESORIA LOS OLIVOS  DESDE EL 19 DE MAYO DEL 2014  AL 18 DE JUNIO DEL 2014  . </t>
  </si>
  <si>
    <t>SAN CARLO</t>
  </si>
  <si>
    <t>441,42 X 10.000</t>
  </si>
  <si>
    <t xml:space="preserve">TOTAL DE KG. DISPUESTOS EN PLANTA ASESORIA LOS OLIVOS  DESDE EL 19 DE JUNIO  DEL 2014  AL 18 DE JULIO DEL 2014  . </t>
  </si>
  <si>
    <t>S VENEGAS</t>
  </si>
  <si>
    <t>235,255 x 10.000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</si>
</sst>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/>
    <xf numFmtId="0" fontId="0" fillId="0" borderId="1" xfId="0" applyBorder="1"/>
    <xf numFmtId="16" fontId="0" fillId="0" borderId="1" xfId="0" applyNumberFormat="1" applyBorder="1"/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8" xfId="0" applyFont="1" applyFill="1" applyBorder="1"/>
    <xf numFmtId="0" fontId="1" fillId="3" borderId="0" xfId="0" applyFont="1" applyFill="1" applyBorder="1"/>
    <xf numFmtId="3" fontId="1" fillId="3" borderId="0" xfId="0" applyNumberFormat="1" applyFont="1" applyFill="1" applyBorder="1"/>
    <xf numFmtId="0" fontId="1" fillId="3" borderId="10" xfId="0" applyFont="1" applyFill="1" applyBorder="1"/>
    <xf numFmtId="0" fontId="1" fillId="3" borderId="7" xfId="0" applyFont="1" applyFill="1" applyBorder="1"/>
    <xf numFmtId="0" fontId="1" fillId="3" borderId="9" xfId="0" applyFont="1" applyFill="1" applyBorder="1"/>
    <xf numFmtId="3" fontId="1" fillId="3" borderId="11" xfId="0" applyNumberFormat="1" applyFont="1" applyFill="1" applyBorder="1"/>
    <xf numFmtId="0" fontId="1" fillId="3" borderId="12" xfId="0" applyFont="1" applyFill="1" applyBorder="1"/>
    <xf numFmtId="0" fontId="0" fillId="0" borderId="13" xfId="0" applyBorder="1"/>
    <xf numFmtId="0" fontId="0" fillId="2" borderId="14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107157</xdr:colOff>
      <xdr:row>1</xdr:row>
      <xdr:rowOff>47624</xdr:rowOff>
    </xdr:from>
    <xdr:to>
      <xdr:col>2</xdr:col>
      <xdr:colOff>627753</xdr:colOff>
      <xdr:row>3</xdr:row>
      <xdr:rowOff>46372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157" y="238124"/>
          <a:ext cx="2235096" cy="3797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107157</xdr:colOff>
      <xdr:row>1</xdr:row>
      <xdr:rowOff>47624</xdr:rowOff>
    </xdr:from>
    <xdr:to>
      <xdr:col>2</xdr:col>
      <xdr:colOff>627753</xdr:colOff>
      <xdr:row>3</xdr:row>
      <xdr:rowOff>46372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157" y="238124"/>
          <a:ext cx="2235096" cy="3797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107157</xdr:colOff>
      <xdr:row>1</xdr:row>
      <xdr:rowOff>47624</xdr:rowOff>
    </xdr:from>
    <xdr:to>
      <xdr:col>2</xdr:col>
      <xdr:colOff>627753</xdr:colOff>
      <xdr:row>3</xdr:row>
      <xdr:rowOff>46372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157" y="238124"/>
          <a:ext cx="2044596" cy="3797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107157</xdr:colOff>
      <xdr:row>1</xdr:row>
      <xdr:rowOff>47624</xdr:rowOff>
    </xdr:from>
    <xdr:to>
      <xdr:col>2</xdr:col>
      <xdr:colOff>627753</xdr:colOff>
      <xdr:row>3</xdr:row>
      <xdr:rowOff>46372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157" y="238124"/>
          <a:ext cx="2044596" cy="3797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107157</xdr:colOff>
      <xdr:row>0</xdr:row>
      <xdr:rowOff>114300</xdr:rowOff>
    </xdr:from>
    <xdr:to>
      <xdr:col>2</xdr:col>
      <xdr:colOff>627753</xdr:colOff>
      <xdr:row>3</xdr:row>
      <xdr:rowOff>114300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157" y="114300"/>
          <a:ext cx="2044596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107157</xdr:colOff>
      <xdr:row>0</xdr:row>
      <xdr:rowOff>114300</xdr:rowOff>
    </xdr:from>
    <xdr:to>
      <xdr:col>2</xdr:col>
      <xdr:colOff>627753</xdr:colOff>
      <xdr:row>3</xdr:row>
      <xdr:rowOff>114300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157" y="114300"/>
          <a:ext cx="2044596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="90" zoomScaleNormal="90" workbookViewId="0">
      <selection activeCell="A11" sqref="A11:N34"/>
    </sheetView>
  </sheetViews>
  <sheetFormatPr baseColWidth="10" defaultRowHeight="15" x14ac:dyDescent="0.25"/>
  <cols>
    <col min="1" max="1" width="12.7109375" customWidth="1"/>
    <col min="2" max="2" width="13" customWidth="1"/>
    <col min="3" max="3" width="12.5703125" customWidth="1"/>
    <col min="10" max="10" width="12.7109375" bestFit="1" customWidth="1"/>
  </cols>
  <sheetData>
    <row r="1" spans="1:14" x14ac:dyDescent="0.25">
      <c r="C1" s="7"/>
      <c r="D1" t="s">
        <v>29</v>
      </c>
    </row>
    <row r="2" spans="1:14" x14ac:dyDescent="0.25">
      <c r="C2" s="7"/>
      <c r="D2" t="s">
        <v>30</v>
      </c>
    </row>
    <row r="3" spans="1:14" x14ac:dyDescent="0.25">
      <c r="C3" s="7"/>
      <c r="D3" t="s">
        <v>31</v>
      </c>
    </row>
    <row r="4" spans="1:14" ht="15.75" thickBot="1" x14ac:dyDescent="0.3">
      <c r="A4" s="6"/>
      <c r="B4" s="6"/>
      <c r="C4" s="8"/>
      <c r="D4" s="6" t="s">
        <v>32</v>
      </c>
      <c r="E4" s="6"/>
    </row>
    <row r="5" spans="1:14" ht="15.75" thickTop="1" x14ac:dyDescent="0.25"/>
    <row r="6" spans="1:14" x14ac:dyDescent="0.25">
      <c r="A6" t="s">
        <v>35</v>
      </c>
    </row>
    <row r="7" spans="1:14" x14ac:dyDescent="0.25">
      <c r="A7" t="s">
        <v>33</v>
      </c>
      <c r="D7" t="s">
        <v>34</v>
      </c>
    </row>
    <row r="11" spans="1:14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27</v>
      </c>
      <c r="M11" s="1" t="s">
        <v>11</v>
      </c>
      <c r="N11" s="1" t="s">
        <v>28</v>
      </c>
    </row>
    <row r="12" spans="1:14" x14ac:dyDescent="0.25">
      <c r="A12" s="2">
        <v>12720</v>
      </c>
      <c r="B12" s="3">
        <v>41661</v>
      </c>
      <c r="C12" s="2">
        <v>194197</v>
      </c>
      <c r="D12" s="2">
        <v>2100</v>
      </c>
      <c r="E12" s="2">
        <v>2130</v>
      </c>
      <c r="F12" s="2" t="s">
        <v>12</v>
      </c>
      <c r="G12" s="2" t="s">
        <v>13</v>
      </c>
      <c r="H12" s="2" t="s">
        <v>14</v>
      </c>
      <c r="I12" s="2" t="s">
        <v>15</v>
      </c>
      <c r="J12" s="2" t="s">
        <v>16</v>
      </c>
      <c r="K12" s="2">
        <v>45740</v>
      </c>
      <c r="L12" s="2">
        <v>16700</v>
      </c>
      <c r="M12" s="5">
        <f ca="1">Hoja1!M12</f>
        <v>0</v>
      </c>
      <c r="N12" s="2">
        <v>29040</v>
      </c>
    </row>
    <row r="13" spans="1:14" x14ac:dyDescent="0.25">
      <c r="A13" s="2">
        <v>12749</v>
      </c>
      <c r="B13" s="3">
        <v>24</v>
      </c>
      <c r="C13" s="2">
        <v>238554</v>
      </c>
      <c r="D13" s="2">
        <v>2200</v>
      </c>
      <c r="E13" s="2">
        <v>2230</v>
      </c>
      <c r="F13" s="2" t="s">
        <v>12</v>
      </c>
      <c r="G13" s="2" t="s">
        <v>13</v>
      </c>
      <c r="H13" s="2" t="s">
        <v>14</v>
      </c>
      <c r="I13" s="2" t="s">
        <v>17</v>
      </c>
      <c r="J13" s="2" t="s">
        <v>16</v>
      </c>
      <c r="K13" s="2">
        <v>45900</v>
      </c>
      <c r="L13" s="2">
        <v>16700</v>
      </c>
      <c r="M13" s="5">
        <f t="shared" ref="M13:M34" si="0">K13-L13</f>
        <v>29200</v>
      </c>
      <c r="N13" s="2">
        <f>SUM(N12+M13)</f>
        <v>58240</v>
      </c>
    </row>
    <row r="14" spans="1:14" x14ac:dyDescent="0.25">
      <c r="A14" s="2">
        <v>12750</v>
      </c>
      <c r="B14" s="3">
        <v>25</v>
      </c>
      <c r="C14" s="2">
        <v>214636</v>
      </c>
      <c r="D14" s="2">
        <v>1200</v>
      </c>
      <c r="E14" s="2">
        <v>1215</v>
      </c>
      <c r="F14" s="2" t="s">
        <v>12</v>
      </c>
      <c r="G14" s="2" t="s">
        <v>18</v>
      </c>
      <c r="H14" s="2" t="s">
        <v>19</v>
      </c>
      <c r="I14" s="2" t="s">
        <v>17</v>
      </c>
      <c r="J14" s="2" t="s">
        <v>16</v>
      </c>
      <c r="K14" s="2">
        <v>45730</v>
      </c>
      <c r="L14" s="2">
        <v>16700</v>
      </c>
      <c r="M14" s="5">
        <f t="shared" si="0"/>
        <v>29030</v>
      </c>
      <c r="N14" s="2">
        <f t="shared" ref="N14:N34" si="1">SUM(N13+M14)</f>
        <v>87270</v>
      </c>
    </row>
    <row r="15" spans="1:14" x14ac:dyDescent="0.25">
      <c r="A15" s="2">
        <v>12761</v>
      </c>
      <c r="B15" s="3">
        <v>25</v>
      </c>
      <c r="C15" s="2">
        <v>214635</v>
      </c>
      <c r="D15" s="2">
        <v>1930</v>
      </c>
      <c r="E15" s="2">
        <v>2000</v>
      </c>
      <c r="F15" s="2" t="s">
        <v>12</v>
      </c>
      <c r="G15" s="2" t="s">
        <v>13</v>
      </c>
      <c r="H15" s="2" t="s">
        <v>14</v>
      </c>
      <c r="I15" s="2" t="s">
        <v>17</v>
      </c>
      <c r="J15" s="2" t="s">
        <v>16</v>
      </c>
      <c r="K15" s="2">
        <v>46200</v>
      </c>
      <c r="L15" s="2">
        <v>16700</v>
      </c>
      <c r="M15" s="5">
        <f t="shared" si="0"/>
        <v>29500</v>
      </c>
      <c r="N15" s="2">
        <f t="shared" si="1"/>
        <v>116770</v>
      </c>
    </row>
    <row r="16" spans="1:14" x14ac:dyDescent="0.25">
      <c r="A16" s="2">
        <v>12762</v>
      </c>
      <c r="B16" s="3">
        <v>25</v>
      </c>
      <c r="C16" s="2">
        <v>214632</v>
      </c>
      <c r="D16" s="2">
        <v>1950</v>
      </c>
      <c r="E16" s="2">
        <v>2030</v>
      </c>
      <c r="F16" s="2" t="s">
        <v>12</v>
      </c>
      <c r="G16" s="2" t="s">
        <v>20</v>
      </c>
      <c r="H16" s="2" t="s">
        <v>22</v>
      </c>
      <c r="I16" s="2" t="s">
        <v>17</v>
      </c>
      <c r="J16" s="2" t="s">
        <v>16</v>
      </c>
      <c r="K16" s="2">
        <v>45580</v>
      </c>
      <c r="L16" s="2">
        <v>16700</v>
      </c>
      <c r="M16" s="5">
        <f t="shared" si="0"/>
        <v>28880</v>
      </c>
      <c r="N16" s="2">
        <f t="shared" si="1"/>
        <v>145650</v>
      </c>
    </row>
    <row r="17" spans="1:14" x14ac:dyDescent="0.25">
      <c r="A17" s="2">
        <v>12763</v>
      </c>
      <c r="B17" s="3">
        <v>25</v>
      </c>
      <c r="C17" s="2">
        <v>214630</v>
      </c>
      <c r="D17" s="2">
        <v>2015</v>
      </c>
      <c r="E17" s="2">
        <v>2045</v>
      </c>
      <c r="F17" s="2" t="s">
        <v>12</v>
      </c>
      <c r="G17" s="2" t="s">
        <v>21</v>
      </c>
      <c r="H17" s="2" t="s">
        <v>23</v>
      </c>
      <c r="I17" s="2" t="s">
        <v>17</v>
      </c>
      <c r="J17" s="2" t="s">
        <v>16</v>
      </c>
      <c r="K17" s="2">
        <v>46030</v>
      </c>
      <c r="L17" s="2">
        <v>16700</v>
      </c>
      <c r="M17" s="5">
        <f t="shared" si="0"/>
        <v>29330</v>
      </c>
      <c r="N17" s="2">
        <f t="shared" si="1"/>
        <v>174980</v>
      </c>
    </row>
    <row r="18" spans="1:14" x14ac:dyDescent="0.25">
      <c r="A18" s="2">
        <v>12780</v>
      </c>
      <c r="B18" s="3">
        <v>27</v>
      </c>
      <c r="C18" s="2">
        <v>214637</v>
      </c>
      <c r="D18" s="2">
        <v>2030</v>
      </c>
      <c r="E18" s="2">
        <v>2100</v>
      </c>
      <c r="F18" s="2" t="s">
        <v>12</v>
      </c>
      <c r="G18" s="2" t="s">
        <v>20</v>
      </c>
      <c r="H18" s="2" t="s">
        <v>22</v>
      </c>
      <c r="I18" s="2" t="s">
        <v>17</v>
      </c>
      <c r="J18" s="2" t="s">
        <v>16</v>
      </c>
      <c r="K18" s="2">
        <v>45800</v>
      </c>
      <c r="L18" s="2">
        <v>16700</v>
      </c>
      <c r="M18" s="5">
        <f t="shared" si="0"/>
        <v>29100</v>
      </c>
      <c r="N18" s="2">
        <f t="shared" si="1"/>
        <v>204080</v>
      </c>
    </row>
    <row r="19" spans="1:14" x14ac:dyDescent="0.25">
      <c r="A19" s="2">
        <v>12781</v>
      </c>
      <c r="B19" s="3">
        <v>27</v>
      </c>
      <c r="C19" s="2">
        <v>214638</v>
      </c>
      <c r="D19" s="2">
        <v>2030</v>
      </c>
      <c r="E19" s="2">
        <v>2100</v>
      </c>
      <c r="F19" s="2" t="s">
        <v>12</v>
      </c>
      <c r="G19" s="2" t="s">
        <v>21</v>
      </c>
      <c r="H19" s="2" t="s">
        <v>23</v>
      </c>
      <c r="I19" s="2" t="s">
        <v>17</v>
      </c>
      <c r="J19" s="2" t="s">
        <v>16</v>
      </c>
      <c r="K19" s="2">
        <v>45400</v>
      </c>
      <c r="L19" s="2">
        <v>16700</v>
      </c>
      <c r="M19" s="5">
        <f t="shared" si="0"/>
        <v>28700</v>
      </c>
      <c r="N19" s="2">
        <f t="shared" si="1"/>
        <v>232780</v>
      </c>
    </row>
    <row r="20" spans="1:14" x14ac:dyDescent="0.25">
      <c r="A20" s="2">
        <v>12835</v>
      </c>
      <c r="B20" s="3">
        <v>31</v>
      </c>
      <c r="C20" s="2">
        <v>194198</v>
      </c>
      <c r="D20" s="2">
        <v>2100</v>
      </c>
      <c r="E20" s="2">
        <v>2130</v>
      </c>
      <c r="F20" s="2" t="s">
        <v>12</v>
      </c>
      <c r="G20" s="2" t="s">
        <v>18</v>
      </c>
      <c r="H20" s="2" t="s">
        <v>19</v>
      </c>
      <c r="I20" s="2" t="s">
        <v>15</v>
      </c>
      <c r="J20" s="2" t="s">
        <v>16</v>
      </c>
      <c r="K20" s="2">
        <v>45940</v>
      </c>
      <c r="L20" s="2">
        <v>16700</v>
      </c>
      <c r="M20" s="5">
        <f t="shared" si="0"/>
        <v>29240</v>
      </c>
      <c r="N20" s="2">
        <f t="shared" si="1"/>
        <v>262020</v>
      </c>
    </row>
    <row r="21" spans="1:14" x14ac:dyDescent="0.25">
      <c r="A21" s="2">
        <v>12836</v>
      </c>
      <c r="B21" s="3">
        <v>31</v>
      </c>
      <c r="C21" s="2">
        <v>238555</v>
      </c>
      <c r="D21" s="2">
        <v>2100</v>
      </c>
      <c r="E21" s="2">
        <v>2130</v>
      </c>
      <c r="F21" s="2" t="s">
        <v>12</v>
      </c>
      <c r="G21" s="2" t="s">
        <v>21</v>
      </c>
      <c r="H21" s="2" t="s">
        <v>23</v>
      </c>
      <c r="I21" s="2" t="s">
        <v>24</v>
      </c>
      <c r="J21" s="2" t="s">
        <v>16</v>
      </c>
      <c r="K21" s="2">
        <v>44580</v>
      </c>
      <c r="L21" s="2">
        <v>16700</v>
      </c>
      <c r="M21" s="5">
        <f t="shared" si="0"/>
        <v>27880</v>
      </c>
      <c r="N21" s="2">
        <f t="shared" si="1"/>
        <v>289900</v>
      </c>
    </row>
    <row r="22" spans="1:14" x14ac:dyDescent="0.25">
      <c r="A22" s="2">
        <v>12858</v>
      </c>
      <c r="B22" s="3">
        <v>41673</v>
      </c>
      <c r="C22" s="2">
        <v>238591</v>
      </c>
      <c r="D22" s="2">
        <v>2300</v>
      </c>
      <c r="E22" s="2">
        <v>2330</v>
      </c>
      <c r="F22" s="2" t="s">
        <v>12</v>
      </c>
      <c r="G22" s="2" t="s">
        <v>20</v>
      </c>
      <c r="H22" s="2" t="s">
        <v>22</v>
      </c>
      <c r="I22" s="2" t="s">
        <v>25</v>
      </c>
      <c r="J22" s="2" t="s">
        <v>16</v>
      </c>
      <c r="K22" s="2">
        <v>44620</v>
      </c>
      <c r="L22" s="2">
        <v>16700</v>
      </c>
      <c r="M22" s="5">
        <f t="shared" si="0"/>
        <v>27920</v>
      </c>
      <c r="N22" s="2">
        <f t="shared" si="1"/>
        <v>317820</v>
      </c>
    </row>
    <row r="23" spans="1:14" x14ac:dyDescent="0.25">
      <c r="A23" s="2">
        <v>12878</v>
      </c>
      <c r="B23" s="3">
        <v>41675</v>
      </c>
      <c r="C23" s="2">
        <v>194199</v>
      </c>
      <c r="D23" s="2">
        <v>1900</v>
      </c>
      <c r="E23" s="2">
        <v>2000</v>
      </c>
      <c r="F23" s="2" t="s">
        <v>12</v>
      </c>
      <c r="G23" s="2" t="s">
        <v>20</v>
      </c>
      <c r="H23" s="2" t="s">
        <v>22</v>
      </c>
      <c r="I23" s="2" t="s">
        <v>15</v>
      </c>
      <c r="J23" s="2" t="s">
        <v>16</v>
      </c>
      <c r="K23" s="2">
        <v>44900</v>
      </c>
      <c r="L23" s="2">
        <v>16700</v>
      </c>
      <c r="M23" s="5">
        <f t="shared" si="0"/>
        <v>28200</v>
      </c>
      <c r="N23" s="2">
        <f t="shared" si="1"/>
        <v>346020</v>
      </c>
    </row>
    <row r="24" spans="1:14" x14ac:dyDescent="0.25">
      <c r="A24" s="2">
        <v>12918</v>
      </c>
      <c r="B24" s="3">
        <v>41677</v>
      </c>
      <c r="C24" s="2">
        <v>242971</v>
      </c>
      <c r="D24" s="4" t="s">
        <v>26</v>
      </c>
      <c r="E24" s="4" t="s">
        <v>26</v>
      </c>
      <c r="F24" s="2" t="s">
        <v>12</v>
      </c>
      <c r="G24" s="2" t="s">
        <v>13</v>
      </c>
      <c r="H24" s="2" t="s">
        <v>14</v>
      </c>
      <c r="I24" s="2" t="s">
        <v>17</v>
      </c>
      <c r="J24" s="2" t="s">
        <v>16</v>
      </c>
      <c r="K24" s="2">
        <v>45730</v>
      </c>
      <c r="L24" s="2">
        <v>16700</v>
      </c>
      <c r="M24" s="5">
        <f t="shared" si="0"/>
        <v>29030</v>
      </c>
      <c r="N24" s="2">
        <f t="shared" si="1"/>
        <v>375050</v>
      </c>
    </row>
    <row r="25" spans="1:14" x14ac:dyDescent="0.25">
      <c r="A25" s="2">
        <v>12919</v>
      </c>
      <c r="B25" s="3">
        <v>41677</v>
      </c>
      <c r="C25" s="2">
        <v>242972</v>
      </c>
      <c r="D25" s="4" t="s">
        <v>26</v>
      </c>
      <c r="E25" s="4" t="s">
        <v>26</v>
      </c>
      <c r="F25" s="2" t="s">
        <v>12</v>
      </c>
      <c r="G25" s="2" t="s">
        <v>18</v>
      </c>
      <c r="H25" s="2" t="s">
        <v>19</v>
      </c>
      <c r="I25" s="2" t="s">
        <v>17</v>
      </c>
      <c r="J25" s="2" t="s">
        <v>16</v>
      </c>
      <c r="K25" s="2">
        <v>45520</v>
      </c>
      <c r="L25" s="2">
        <v>16700</v>
      </c>
      <c r="M25" s="5">
        <f t="shared" si="0"/>
        <v>28820</v>
      </c>
      <c r="N25" s="2">
        <f t="shared" si="1"/>
        <v>403870</v>
      </c>
    </row>
    <row r="26" spans="1:14" x14ac:dyDescent="0.25">
      <c r="A26" s="2">
        <v>12920</v>
      </c>
      <c r="B26" s="3">
        <v>41677</v>
      </c>
      <c r="C26" s="2">
        <v>242973</v>
      </c>
      <c r="D26" s="4" t="s">
        <v>26</v>
      </c>
      <c r="E26" s="4" t="s">
        <v>26</v>
      </c>
      <c r="F26" s="2" t="s">
        <v>12</v>
      </c>
      <c r="G26" s="2" t="s">
        <v>21</v>
      </c>
      <c r="H26" s="2" t="s">
        <v>23</v>
      </c>
      <c r="I26" s="2" t="s">
        <v>17</v>
      </c>
      <c r="J26" s="2" t="s">
        <v>16</v>
      </c>
      <c r="K26" s="2">
        <v>44540</v>
      </c>
      <c r="L26" s="2">
        <v>16700</v>
      </c>
      <c r="M26" s="5">
        <f t="shared" si="0"/>
        <v>27840</v>
      </c>
      <c r="N26" s="2">
        <f t="shared" si="1"/>
        <v>431710</v>
      </c>
    </row>
    <row r="27" spans="1:14" x14ac:dyDescent="0.25">
      <c r="A27" s="2">
        <v>12921</v>
      </c>
      <c r="B27" s="3">
        <v>41678</v>
      </c>
      <c r="C27" s="2">
        <v>242974</v>
      </c>
      <c r="D27" s="4" t="s">
        <v>26</v>
      </c>
      <c r="E27" s="4" t="s">
        <v>26</v>
      </c>
      <c r="F27" s="2" t="s">
        <v>12</v>
      </c>
      <c r="G27" s="2" t="s">
        <v>20</v>
      </c>
      <c r="H27" s="2" t="s">
        <v>22</v>
      </c>
      <c r="I27" s="2" t="s">
        <v>17</v>
      </c>
      <c r="J27" s="2" t="s">
        <v>16</v>
      </c>
      <c r="K27" s="2">
        <v>44230</v>
      </c>
      <c r="L27" s="2">
        <v>16700</v>
      </c>
      <c r="M27" s="5">
        <f t="shared" si="0"/>
        <v>27530</v>
      </c>
      <c r="N27" s="2">
        <f t="shared" si="1"/>
        <v>459240</v>
      </c>
    </row>
    <row r="28" spans="1:14" x14ac:dyDescent="0.25">
      <c r="A28" s="2">
        <v>12922</v>
      </c>
      <c r="B28" s="3">
        <v>41682</v>
      </c>
      <c r="C28" s="2">
        <v>238593</v>
      </c>
      <c r="D28" s="4" t="s">
        <v>26</v>
      </c>
      <c r="E28" s="4" t="s">
        <v>26</v>
      </c>
      <c r="F28" s="2" t="s">
        <v>12</v>
      </c>
      <c r="G28" s="2" t="s">
        <v>13</v>
      </c>
      <c r="H28" s="2" t="s">
        <v>14</v>
      </c>
      <c r="I28" s="2" t="s">
        <v>25</v>
      </c>
      <c r="J28" s="2" t="s">
        <v>16</v>
      </c>
      <c r="K28" s="2">
        <v>45590</v>
      </c>
      <c r="L28" s="2">
        <v>16700</v>
      </c>
      <c r="M28" s="5">
        <f t="shared" si="0"/>
        <v>28890</v>
      </c>
      <c r="N28" s="2">
        <f t="shared" si="1"/>
        <v>488130</v>
      </c>
    </row>
    <row r="29" spans="1:14" x14ac:dyDescent="0.25">
      <c r="A29" s="2">
        <v>12923</v>
      </c>
      <c r="B29" s="3">
        <v>41683</v>
      </c>
      <c r="C29" s="2">
        <v>194200</v>
      </c>
      <c r="D29" s="4" t="s">
        <v>26</v>
      </c>
      <c r="E29" s="4" t="s">
        <v>26</v>
      </c>
      <c r="F29" s="2" t="s">
        <v>12</v>
      </c>
      <c r="G29" s="2" t="s">
        <v>21</v>
      </c>
      <c r="H29" s="2" t="s">
        <v>19</v>
      </c>
      <c r="I29" s="2" t="s">
        <v>15</v>
      </c>
      <c r="J29" s="2" t="s">
        <v>16</v>
      </c>
      <c r="K29" s="2">
        <v>46480</v>
      </c>
      <c r="L29" s="2">
        <v>16700</v>
      </c>
      <c r="M29" s="5">
        <f t="shared" si="0"/>
        <v>29780</v>
      </c>
      <c r="N29" s="2">
        <f t="shared" si="1"/>
        <v>517910</v>
      </c>
    </row>
    <row r="30" spans="1:14" x14ac:dyDescent="0.25">
      <c r="A30" s="2">
        <v>12924</v>
      </c>
      <c r="B30" s="3">
        <v>41684</v>
      </c>
      <c r="C30" s="2">
        <v>238557</v>
      </c>
      <c r="D30" s="4" t="s">
        <v>26</v>
      </c>
      <c r="E30" s="4" t="s">
        <v>26</v>
      </c>
      <c r="F30" s="2" t="s">
        <v>12</v>
      </c>
      <c r="G30" s="2" t="s">
        <v>20</v>
      </c>
      <c r="H30" s="2" t="s">
        <v>19</v>
      </c>
      <c r="I30" s="2" t="s">
        <v>24</v>
      </c>
      <c r="J30" s="2" t="s">
        <v>16</v>
      </c>
      <c r="K30" s="2">
        <v>46170</v>
      </c>
      <c r="L30" s="2">
        <v>16700</v>
      </c>
      <c r="M30" s="5">
        <f t="shared" si="0"/>
        <v>29470</v>
      </c>
      <c r="N30" s="2">
        <f t="shared" si="1"/>
        <v>547380</v>
      </c>
    </row>
    <row r="31" spans="1:14" x14ac:dyDescent="0.25">
      <c r="A31" s="2">
        <v>12925</v>
      </c>
      <c r="B31" s="3">
        <v>41685</v>
      </c>
      <c r="C31" s="2">
        <v>242977</v>
      </c>
      <c r="D31" s="4" t="s">
        <v>26</v>
      </c>
      <c r="E31" s="4" t="s">
        <v>26</v>
      </c>
      <c r="F31" s="2" t="s">
        <v>12</v>
      </c>
      <c r="G31" s="2" t="s">
        <v>21</v>
      </c>
      <c r="H31" s="2" t="s">
        <v>19</v>
      </c>
      <c r="I31" s="2" t="s">
        <v>17</v>
      </c>
      <c r="J31" s="2" t="s">
        <v>16</v>
      </c>
      <c r="K31" s="2">
        <v>44760</v>
      </c>
      <c r="L31" s="2">
        <v>16700</v>
      </c>
      <c r="M31" s="5">
        <f t="shared" si="0"/>
        <v>28060</v>
      </c>
      <c r="N31" s="2">
        <f t="shared" si="1"/>
        <v>575440</v>
      </c>
    </row>
    <row r="32" spans="1:14" x14ac:dyDescent="0.25">
      <c r="A32" s="2">
        <v>12926</v>
      </c>
      <c r="B32" s="3">
        <v>41685</v>
      </c>
      <c r="C32" s="2">
        <v>242976</v>
      </c>
      <c r="D32" s="4" t="s">
        <v>26</v>
      </c>
      <c r="E32" s="4" t="s">
        <v>26</v>
      </c>
      <c r="F32" s="2" t="s">
        <v>12</v>
      </c>
      <c r="G32" s="2" t="s">
        <v>13</v>
      </c>
      <c r="H32" s="2" t="s">
        <v>14</v>
      </c>
      <c r="I32" s="2" t="s">
        <v>17</v>
      </c>
      <c r="J32" s="2" t="s">
        <v>16</v>
      </c>
      <c r="K32" s="2">
        <v>44690</v>
      </c>
      <c r="L32" s="2">
        <v>16700</v>
      </c>
      <c r="M32" s="5">
        <f t="shared" si="0"/>
        <v>27990</v>
      </c>
      <c r="N32" s="2">
        <f t="shared" si="1"/>
        <v>603430</v>
      </c>
    </row>
    <row r="33" spans="1:14" x14ac:dyDescent="0.25">
      <c r="A33" s="2">
        <v>12927</v>
      </c>
      <c r="B33" s="3">
        <v>41687</v>
      </c>
      <c r="C33" s="2">
        <v>242979</v>
      </c>
      <c r="D33" s="4" t="s">
        <v>26</v>
      </c>
      <c r="E33" s="4" t="s">
        <v>26</v>
      </c>
      <c r="F33" s="2" t="s">
        <v>12</v>
      </c>
      <c r="G33" s="2" t="s">
        <v>20</v>
      </c>
      <c r="H33" s="2" t="s">
        <v>22</v>
      </c>
      <c r="I33" s="2" t="s">
        <v>17</v>
      </c>
      <c r="J33" s="2" t="s">
        <v>16</v>
      </c>
      <c r="K33" s="2">
        <v>45830</v>
      </c>
      <c r="L33" s="2">
        <v>16700</v>
      </c>
      <c r="M33" s="5">
        <f t="shared" si="0"/>
        <v>29130</v>
      </c>
      <c r="N33" s="2">
        <f t="shared" si="1"/>
        <v>632560</v>
      </c>
    </row>
    <row r="34" spans="1:14" x14ac:dyDescent="0.25">
      <c r="A34" s="2">
        <v>12928</v>
      </c>
      <c r="B34" s="3">
        <v>41687</v>
      </c>
      <c r="C34" s="2">
        <v>242978</v>
      </c>
      <c r="D34" s="4" t="s">
        <v>26</v>
      </c>
      <c r="E34" s="4" t="s">
        <v>26</v>
      </c>
      <c r="F34" s="2" t="s">
        <v>12</v>
      </c>
      <c r="G34" s="2" t="s">
        <v>21</v>
      </c>
      <c r="H34" s="2" t="s">
        <v>23</v>
      </c>
      <c r="I34" s="2" t="s">
        <v>17</v>
      </c>
      <c r="J34" s="2" t="s">
        <v>16</v>
      </c>
      <c r="K34" s="2">
        <v>45000</v>
      </c>
      <c r="L34" s="2">
        <v>16700</v>
      </c>
      <c r="M34" s="5">
        <f t="shared" si="0"/>
        <v>28300</v>
      </c>
      <c r="N34" s="2">
        <f t="shared" si="1"/>
        <v>660860</v>
      </c>
    </row>
    <row r="37" spans="1:14" ht="15.75" thickBot="1" x14ac:dyDescent="0.3"/>
    <row r="38" spans="1:14" ht="18.75" x14ac:dyDescent="0.3">
      <c r="I38" s="9" t="s">
        <v>36</v>
      </c>
      <c r="J38" s="10"/>
      <c r="K38" s="15"/>
    </row>
    <row r="39" spans="1:14" ht="18.75" x14ac:dyDescent="0.3">
      <c r="I39" s="11"/>
      <c r="J39" s="12"/>
      <c r="K39" s="16"/>
    </row>
    <row r="40" spans="1:14" ht="18.75" x14ac:dyDescent="0.3">
      <c r="I40" s="11" t="s">
        <v>37</v>
      </c>
      <c r="J40" s="13">
        <v>6608600</v>
      </c>
      <c r="K40" s="16"/>
    </row>
    <row r="41" spans="1:14" ht="18.75" x14ac:dyDescent="0.3">
      <c r="I41" s="11" t="s">
        <v>38</v>
      </c>
      <c r="J41" s="13">
        <v>1255634</v>
      </c>
      <c r="K41" s="16"/>
    </row>
    <row r="42" spans="1:14" ht="19.5" thickBot="1" x14ac:dyDescent="0.35">
      <c r="I42" s="14" t="s">
        <v>39</v>
      </c>
      <c r="J42" s="17">
        <v>7864234</v>
      </c>
      <c r="K42" s="18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4" zoomScale="90" zoomScaleNormal="90" workbookViewId="0">
      <selection activeCell="A12" sqref="A12:N25"/>
    </sheetView>
  </sheetViews>
  <sheetFormatPr baseColWidth="10" defaultRowHeight="15" x14ac:dyDescent="0.25"/>
  <cols>
    <col min="8" max="8" width="13.7109375" customWidth="1"/>
    <col min="9" max="9" width="15.5703125" customWidth="1"/>
  </cols>
  <sheetData>
    <row r="1" spans="1:14" x14ac:dyDescent="0.25">
      <c r="C1" s="7"/>
      <c r="D1" t="s">
        <v>29</v>
      </c>
    </row>
    <row r="2" spans="1:14" x14ac:dyDescent="0.25">
      <c r="C2" s="7"/>
      <c r="D2" t="s">
        <v>30</v>
      </c>
    </row>
    <row r="3" spans="1:14" x14ac:dyDescent="0.25">
      <c r="C3" s="7"/>
      <c r="D3" t="s">
        <v>31</v>
      </c>
    </row>
    <row r="4" spans="1:14" ht="15.75" thickBot="1" x14ac:dyDescent="0.3">
      <c r="A4" s="6"/>
      <c r="B4" s="6"/>
      <c r="C4" s="8"/>
      <c r="D4" s="6" t="s">
        <v>32</v>
      </c>
      <c r="E4" s="6"/>
    </row>
    <row r="5" spans="1:14" ht="15.75" thickTop="1" x14ac:dyDescent="0.25"/>
    <row r="6" spans="1:14" x14ac:dyDescent="0.25">
      <c r="A6" t="s">
        <v>40</v>
      </c>
    </row>
    <row r="7" spans="1:14" x14ac:dyDescent="0.25">
      <c r="A7" t="s">
        <v>33</v>
      </c>
      <c r="D7" t="s">
        <v>34</v>
      </c>
    </row>
    <row r="11" spans="1:14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27</v>
      </c>
      <c r="M11" s="1" t="s">
        <v>11</v>
      </c>
      <c r="N11" s="1" t="s">
        <v>28</v>
      </c>
    </row>
    <row r="12" spans="1:14" x14ac:dyDescent="0.25">
      <c r="A12" s="2">
        <v>13060</v>
      </c>
      <c r="B12" s="3">
        <v>41690</v>
      </c>
      <c r="C12" s="2">
        <v>238558</v>
      </c>
      <c r="D12" s="2">
        <v>800</v>
      </c>
      <c r="E12" s="2">
        <v>820</v>
      </c>
      <c r="F12" s="2" t="s">
        <v>12</v>
      </c>
      <c r="G12" s="2" t="s">
        <v>13</v>
      </c>
      <c r="H12" s="2" t="s">
        <v>41</v>
      </c>
      <c r="I12" s="2" t="s">
        <v>42</v>
      </c>
      <c r="J12" s="2" t="s">
        <v>16</v>
      </c>
      <c r="K12" s="2">
        <v>46120</v>
      </c>
      <c r="L12" s="2">
        <v>16700</v>
      </c>
      <c r="M12" s="5">
        <f>K12-L12</f>
        <v>29420</v>
      </c>
      <c r="N12" s="2">
        <v>29420</v>
      </c>
    </row>
    <row r="13" spans="1:14" x14ac:dyDescent="0.25">
      <c r="A13" s="2">
        <v>13061</v>
      </c>
      <c r="B13" s="3">
        <v>41690</v>
      </c>
      <c r="C13" s="2">
        <v>238594</v>
      </c>
      <c r="D13" s="2">
        <v>800</v>
      </c>
      <c r="E13" s="2">
        <v>820</v>
      </c>
      <c r="F13" s="2" t="s">
        <v>12</v>
      </c>
      <c r="G13" s="2" t="s">
        <v>20</v>
      </c>
      <c r="H13" s="2" t="s">
        <v>22</v>
      </c>
      <c r="I13" s="2" t="s">
        <v>25</v>
      </c>
      <c r="J13" s="2" t="s">
        <v>16</v>
      </c>
      <c r="K13" s="2">
        <v>45520</v>
      </c>
      <c r="L13" s="2">
        <v>16700</v>
      </c>
      <c r="M13" s="5">
        <f t="shared" ref="M13:M25" si="0">K13-L13</f>
        <v>28820</v>
      </c>
      <c r="N13" s="2">
        <f>SUM(N12+M13)</f>
        <v>58240</v>
      </c>
    </row>
    <row r="14" spans="1:14" x14ac:dyDescent="0.25">
      <c r="A14" s="2">
        <v>13074</v>
      </c>
      <c r="B14" s="3">
        <v>41694</v>
      </c>
      <c r="C14" s="2">
        <v>194201</v>
      </c>
      <c r="D14" s="2">
        <v>800</v>
      </c>
      <c r="E14" s="2">
        <v>815</v>
      </c>
      <c r="F14" s="2" t="s">
        <v>12</v>
      </c>
      <c r="G14" s="2" t="s">
        <v>21</v>
      </c>
      <c r="H14" s="2" t="s">
        <v>43</v>
      </c>
      <c r="I14" s="2" t="s">
        <v>15</v>
      </c>
      <c r="J14" s="2" t="s">
        <v>16</v>
      </c>
      <c r="K14" s="2">
        <v>44300</v>
      </c>
      <c r="L14" s="2">
        <v>16700</v>
      </c>
      <c r="M14" s="5">
        <f t="shared" si="0"/>
        <v>27600</v>
      </c>
      <c r="N14" s="2">
        <f t="shared" ref="N14:N25" si="1">SUM(N13+M14)</f>
        <v>85840</v>
      </c>
    </row>
    <row r="15" spans="1:14" x14ac:dyDescent="0.25">
      <c r="A15" s="2">
        <v>13083</v>
      </c>
      <c r="B15" s="3">
        <v>41696</v>
      </c>
      <c r="C15" s="2">
        <v>194202</v>
      </c>
      <c r="D15" s="2">
        <v>800</v>
      </c>
      <c r="E15" s="2">
        <v>900</v>
      </c>
      <c r="F15" s="2" t="s">
        <v>12</v>
      </c>
      <c r="G15" s="2" t="s">
        <v>20</v>
      </c>
      <c r="H15" s="2" t="s">
        <v>22</v>
      </c>
      <c r="I15" s="2" t="s">
        <v>15</v>
      </c>
      <c r="J15" s="2" t="s">
        <v>16</v>
      </c>
      <c r="K15" s="2">
        <v>45500</v>
      </c>
      <c r="L15" s="2">
        <v>16700</v>
      </c>
      <c r="M15" s="5">
        <f t="shared" si="0"/>
        <v>28800</v>
      </c>
      <c r="N15" s="2">
        <f t="shared" si="1"/>
        <v>114640</v>
      </c>
    </row>
    <row r="16" spans="1:14" x14ac:dyDescent="0.25">
      <c r="A16" s="2">
        <v>13101</v>
      </c>
      <c r="B16" s="3">
        <v>41697</v>
      </c>
      <c r="C16" s="2">
        <v>238587</v>
      </c>
      <c r="D16" s="2">
        <v>800</v>
      </c>
      <c r="E16" s="2">
        <v>830</v>
      </c>
      <c r="F16" s="2" t="s">
        <v>12</v>
      </c>
      <c r="G16" s="2" t="s">
        <v>44</v>
      </c>
      <c r="H16" s="2" t="s">
        <v>45</v>
      </c>
      <c r="I16" s="2" t="s">
        <v>24</v>
      </c>
      <c r="J16" s="2" t="s">
        <v>16</v>
      </c>
      <c r="K16" s="2">
        <v>45800</v>
      </c>
      <c r="L16" s="2">
        <v>16700</v>
      </c>
      <c r="M16" s="5">
        <f t="shared" si="0"/>
        <v>29100</v>
      </c>
      <c r="N16" s="2">
        <f t="shared" si="1"/>
        <v>143740</v>
      </c>
    </row>
    <row r="17" spans="1:14" x14ac:dyDescent="0.25">
      <c r="A17" s="2">
        <v>13159</v>
      </c>
      <c r="B17" s="3">
        <v>41702</v>
      </c>
      <c r="C17" s="2">
        <v>194204</v>
      </c>
      <c r="D17" s="2">
        <v>800</v>
      </c>
      <c r="E17" s="2">
        <v>820</v>
      </c>
      <c r="F17" s="2" t="s">
        <v>12</v>
      </c>
      <c r="G17" s="2" t="s">
        <v>13</v>
      </c>
      <c r="H17" s="2" t="s">
        <v>46</v>
      </c>
      <c r="I17" s="2" t="s">
        <v>15</v>
      </c>
      <c r="J17" s="2" t="s">
        <v>16</v>
      </c>
      <c r="K17" s="2">
        <v>45380</v>
      </c>
      <c r="L17" s="2">
        <v>16700</v>
      </c>
      <c r="M17" s="5">
        <f t="shared" si="0"/>
        <v>28680</v>
      </c>
      <c r="N17" s="2">
        <f t="shared" si="1"/>
        <v>172420</v>
      </c>
    </row>
    <row r="18" spans="1:14" x14ac:dyDescent="0.25">
      <c r="A18" s="2">
        <v>13204</v>
      </c>
      <c r="B18" s="3">
        <v>41705</v>
      </c>
      <c r="C18" s="2">
        <v>2421</v>
      </c>
      <c r="D18" s="2">
        <v>1730</v>
      </c>
      <c r="E18" s="2">
        <v>1750</v>
      </c>
      <c r="F18" s="2" t="s">
        <v>12</v>
      </c>
      <c r="G18" s="2" t="s">
        <v>21</v>
      </c>
      <c r="H18" s="2" t="s">
        <v>43</v>
      </c>
      <c r="I18" s="2" t="s">
        <v>15</v>
      </c>
      <c r="J18" s="2" t="s">
        <v>16</v>
      </c>
      <c r="K18" s="2">
        <v>45550</v>
      </c>
      <c r="L18" s="2">
        <v>16700</v>
      </c>
      <c r="M18" s="5">
        <f t="shared" si="0"/>
        <v>28850</v>
      </c>
      <c r="N18" s="2">
        <f t="shared" si="1"/>
        <v>201270</v>
      </c>
    </row>
    <row r="19" spans="1:14" x14ac:dyDescent="0.25">
      <c r="A19" s="2">
        <v>13234</v>
      </c>
      <c r="B19" s="3">
        <v>41709</v>
      </c>
      <c r="C19" s="2">
        <v>2422</v>
      </c>
      <c r="D19" s="2">
        <v>800</v>
      </c>
      <c r="E19" s="2">
        <v>820</v>
      </c>
      <c r="F19" s="2" t="s">
        <v>12</v>
      </c>
      <c r="G19" s="2" t="s">
        <v>44</v>
      </c>
      <c r="H19" s="2" t="s">
        <v>45</v>
      </c>
      <c r="I19" s="2" t="s">
        <v>24</v>
      </c>
      <c r="J19" s="2" t="s">
        <v>16</v>
      </c>
      <c r="K19" s="2">
        <v>45800</v>
      </c>
      <c r="L19" s="2">
        <v>16700</v>
      </c>
      <c r="M19" s="5">
        <f t="shared" si="0"/>
        <v>29100</v>
      </c>
      <c r="N19" s="2">
        <f t="shared" si="1"/>
        <v>230370</v>
      </c>
    </row>
    <row r="20" spans="1:14" x14ac:dyDescent="0.25">
      <c r="A20" s="2">
        <v>13242</v>
      </c>
      <c r="B20" s="3">
        <v>41709</v>
      </c>
      <c r="C20" s="2">
        <v>194206</v>
      </c>
      <c r="D20" s="2">
        <v>2000</v>
      </c>
      <c r="E20" s="2">
        <v>2020</v>
      </c>
      <c r="F20" s="2" t="s">
        <v>12</v>
      </c>
      <c r="G20" s="2" t="s">
        <v>13</v>
      </c>
      <c r="H20" s="2" t="s">
        <v>14</v>
      </c>
      <c r="I20" s="2" t="s">
        <v>15</v>
      </c>
      <c r="J20" s="2" t="s">
        <v>16</v>
      </c>
      <c r="K20" s="2">
        <v>45600</v>
      </c>
      <c r="L20" s="2">
        <v>16700</v>
      </c>
      <c r="M20" s="5">
        <f t="shared" si="0"/>
        <v>28900</v>
      </c>
      <c r="N20" s="2">
        <f t="shared" si="1"/>
        <v>259270</v>
      </c>
    </row>
    <row r="21" spans="1:14" x14ac:dyDescent="0.25">
      <c r="A21" s="2">
        <v>13282</v>
      </c>
      <c r="B21" s="3">
        <v>41713</v>
      </c>
      <c r="C21" s="2">
        <v>6001</v>
      </c>
      <c r="D21" s="2">
        <v>1600</v>
      </c>
      <c r="E21" s="2">
        <v>1620</v>
      </c>
      <c r="F21" s="2" t="s">
        <v>12</v>
      </c>
      <c r="G21" s="2" t="s">
        <v>44</v>
      </c>
      <c r="H21" s="2" t="s">
        <v>45</v>
      </c>
      <c r="I21" s="2" t="s">
        <v>17</v>
      </c>
      <c r="J21" s="2" t="s">
        <v>16</v>
      </c>
      <c r="K21" s="2">
        <v>45480</v>
      </c>
      <c r="L21" s="2">
        <v>16700</v>
      </c>
      <c r="M21" s="5">
        <f t="shared" si="0"/>
        <v>28780</v>
      </c>
      <c r="N21" s="2">
        <f t="shared" si="1"/>
        <v>288050</v>
      </c>
    </row>
    <row r="22" spans="1:14" x14ac:dyDescent="0.25">
      <c r="A22" s="2">
        <v>13283</v>
      </c>
      <c r="B22" s="3">
        <v>41713</v>
      </c>
      <c r="C22" s="2">
        <v>194207</v>
      </c>
      <c r="D22" s="2">
        <v>1600</v>
      </c>
      <c r="E22" s="2">
        <v>1620</v>
      </c>
      <c r="F22" s="2" t="s">
        <v>12</v>
      </c>
      <c r="G22" s="2" t="s">
        <v>20</v>
      </c>
      <c r="H22" s="2" t="s">
        <v>43</v>
      </c>
      <c r="I22" s="2" t="s">
        <v>15</v>
      </c>
      <c r="J22" s="2" t="s">
        <v>16</v>
      </c>
      <c r="K22" s="2">
        <v>45600</v>
      </c>
      <c r="L22" s="2">
        <v>16700</v>
      </c>
      <c r="M22" s="5">
        <f t="shared" si="0"/>
        <v>28900</v>
      </c>
      <c r="N22" s="2">
        <f t="shared" si="1"/>
        <v>316950</v>
      </c>
    </row>
    <row r="23" spans="1:14" x14ac:dyDescent="0.25">
      <c r="A23" s="2">
        <v>13284</v>
      </c>
      <c r="B23" s="3">
        <v>41713</v>
      </c>
      <c r="C23" s="2">
        <v>6002</v>
      </c>
      <c r="D23" s="2">
        <v>1600</v>
      </c>
      <c r="E23" s="2">
        <v>1620</v>
      </c>
      <c r="F23" s="2" t="s">
        <v>12</v>
      </c>
      <c r="G23" s="2" t="s">
        <v>13</v>
      </c>
      <c r="H23" s="2" t="s">
        <v>14</v>
      </c>
      <c r="I23" s="2" t="s">
        <v>17</v>
      </c>
      <c r="J23" s="2" t="s">
        <v>16</v>
      </c>
      <c r="K23" s="2">
        <v>45470</v>
      </c>
      <c r="L23" s="2">
        <v>16700</v>
      </c>
      <c r="M23" s="5">
        <f t="shared" si="0"/>
        <v>28770</v>
      </c>
      <c r="N23" s="2">
        <f t="shared" si="1"/>
        <v>345720</v>
      </c>
    </row>
    <row r="24" spans="1:14" x14ac:dyDescent="0.25">
      <c r="A24" s="2">
        <v>13303</v>
      </c>
      <c r="B24" s="3">
        <v>41715</v>
      </c>
      <c r="C24" s="2">
        <v>6004</v>
      </c>
      <c r="D24" s="2">
        <v>2000</v>
      </c>
      <c r="E24" s="2">
        <v>2020</v>
      </c>
      <c r="F24" s="2" t="s">
        <v>12</v>
      </c>
      <c r="G24" s="2" t="s">
        <v>13</v>
      </c>
      <c r="H24" s="2" t="s">
        <v>14</v>
      </c>
      <c r="I24" s="2" t="s">
        <v>17</v>
      </c>
      <c r="J24" s="2" t="s">
        <v>16</v>
      </c>
      <c r="K24" s="2">
        <v>45040</v>
      </c>
      <c r="L24" s="2">
        <v>16700</v>
      </c>
      <c r="M24" s="5">
        <f t="shared" si="0"/>
        <v>28340</v>
      </c>
      <c r="N24" s="2">
        <f t="shared" si="1"/>
        <v>374060</v>
      </c>
    </row>
    <row r="25" spans="1:14" x14ac:dyDescent="0.25">
      <c r="A25" s="2">
        <v>13304</v>
      </c>
      <c r="B25" s="3">
        <v>41715</v>
      </c>
      <c r="C25" s="2">
        <v>6003</v>
      </c>
      <c r="D25" s="2">
        <v>2000</v>
      </c>
      <c r="E25" s="2">
        <v>2020</v>
      </c>
      <c r="F25" s="2" t="s">
        <v>12</v>
      </c>
      <c r="G25" s="2" t="s">
        <v>20</v>
      </c>
      <c r="H25" s="2" t="s">
        <v>43</v>
      </c>
      <c r="I25" s="2" t="s">
        <v>17</v>
      </c>
      <c r="J25" s="2" t="s">
        <v>16</v>
      </c>
      <c r="K25" s="2">
        <v>44400</v>
      </c>
      <c r="L25" s="2">
        <v>16700</v>
      </c>
      <c r="M25" s="5">
        <f t="shared" si="0"/>
        <v>27700</v>
      </c>
      <c r="N25" s="2">
        <f t="shared" si="1"/>
        <v>401760</v>
      </c>
    </row>
    <row r="28" spans="1:14" ht="15.75" thickBot="1" x14ac:dyDescent="0.3"/>
    <row r="29" spans="1:14" ht="18.75" x14ac:dyDescent="0.3">
      <c r="G29" s="9" t="s">
        <v>47</v>
      </c>
      <c r="H29" s="10"/>
      <c r="I29" s="15"/>
    </row>
    <row r="30" spans="1:14" ht="18.75" x14ac:dyDescent="0.3">
      <c r="G30" s="11"/>
      <c r="H30" s="12"/>
      <c r="I30" s="16"/>
    </row>
    <row r="31" spans="1:14" ht="18.75" x14ac:dyDescent="0.3">
      <c r="G31" s="11" t="s">
        <v>37</v>
      </c>
      <c r="H31" s="13">
        <v>4017600</v>
      </c>
      <c r="I31" s="16"/>
    </row>
    <row r="32" spans="1:14" ht="18.75" x14ac:dyDescent="0.3">
      <c r="G32" s="11" t="s">
        <v>38</v>
      </c>
      <c r="H32" s="13">
        <v>763344</v>
      </c>
      <c r="I32" s="16"/>
    </row>
    <row r="33" spans="7:9" ht="19.5" thickBot="1" x14ac:dyDescent="0.35">
      <c r="G33" s="14" t="s">
        <v>39</v>
      </c>
      <c r="H33" s="17">
        <v>4780944</v>
      </c>
      <c r="I33" s="1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7" zoomScaleNormal="100" workbookViewId="0">
      <selection activeCell="A12" sqref="A12:N23"/>
    </sheetView>
  </sheetViews>
  <sheetFormatPr baseColWidth="10" defaultRowHeight="15" x14ac:dyDescent="0.25"/>
  <cols>
    <col min="8" max="8" width="16.42578125" customWidth="1"/>
  </cols>
  <sheetData>
    <row r="1" spans="1:14" x14ac:dyDescent="0.25">
      <c r="C1" s="7"/>
      <c r="D1" t="s">
        <v>29</v>
      </c>
    </row>
    <row r="2" spans="1:14" x14ac:dyDescent="0.25">
      <c r="C2" s="7"/>
      <c r="D2" t="s">
        <v>30</v>
      </c>
    </row>
    <row r="3" spans="1:14" x14ac:dyDescent="0.25">
      <c r="C3" s="7"/>
      <c r="D3" t="s">
        <v>31</v>
      </c>
    </row>
    <row r="4" spans="1:14" ht="15.75" thickBot="1" x14ac:dyDescent="0.3">
      <c r="A4" s="6"/>
      <c r="B4" s="6"/>
      <c r="C4" s="8"/>
      <c r="D4" s="6" t="s">
        <v>32</v>
      </c>
      <c r="E4" s="6"/>
    </row>
    <row r="5" spans="1:14" ht="15.75" thickTop="1" x14ac:dyDescent="0.25"/>
    <row r="6" spans="1:14" x14ac:dyDescent="0.25">
      <c r="A6" t="s">
        <v>48</v>
      </c>
    </row>
    <row r="7" spans="1:14" x14ac:dyDescent="0.25">
      <c r="A7" t="s">
        <v>33</v>
      </c>
      <c r="D7" t="s">
        <v>34</v>
      </c>
    </row>
    <row r="11" spans="1:14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27</v>
      </c>
      <c r="M11" s="1" t="s">
        <v>11</v>
      </c>
      <c r="N11" s="1" t="s">
        <v>28</v>
      </c>
    </row>
    <row r="12" spans="1:14" x14ac:dyDescent="0.25">
      <c r="A12" s="2">
        <v>13308</v>
      </c>
      <c r="B12" s="3">
        <v>41717</v>
      </c>
      <c r="C12" s="2">
        <v>6006</v>
      </c>
      <c r="D12" s="2">
        <v>830</v>
      </c>
      <c r="E12" s="2">
        <v>1005</v>
      </c>
      <c r="F12" s="2" t="s">
        <v>12</v>
      </c>
      <c r="G12" s="2" t="s">
        <v>13</v>
      </c>
      <c r="H12" s="2" t="s">
        <v>14</v>
      </c>
      <c r="I12" s="2" t="s">
        <v>17</v>
      </c>
      <c r="J12" s="19" t="s">
        <v>16</v>
      </c>
      <c r="K12" s="2">
        <v>45520</v>
      </c>
      <c r="L12" s="2">
        <v>16700</v>
      </c>
      <c r="M12" s="5">
        <f>K12-L12</f>
        <v>28820</v>
      </c>
      <c r="N12" s="2">
        <v>28820</v>
      </c>
    </row>
    <row r="13" spans="1:14" x14ac:dyDescent="0.25">
      <c r="A13" s="2">
        <v>13309</v>
      </c>
      <c r="B13" s="3">
        <v>41717</v>
      </c>
      <c r="C13" s="2">
        <v>6005</v>
      </c>
      <c r="D13" s="2">
        <v>830</v>
      </c>
      <c r="E13" s="2">
        <v>1005</v>
      </c>
      <c r="F13" s="2" t="s">
        <v>12</v>
      </c>
      <c r="G13" s="2" t="s">
        <v>20</v>
      </c>
      <c r="H13" s="2" t="s">
        <v>23</v>
      </c>
      <c r="I13" s="2" t="s">
        <v>17</v>
      </c>
      <c r="J13" s="19" t="s">
        <v>16</v>
      </c>
      <c r="K13" s="2">
        <v>44900</v>
      </c>
      <c r="L13" s="2">
        <v>16700</v>
      </c>
      <c r="M13" s="5">
        <f t="shared" ref="M13:M23" si="0">K13-L13</f>
        <v>28200</v>
      </c>
      <c r="N13" s="2">
        <f>SUM(N12+M13)</f>
        <v>57020</v>
      </c>
    </row>
    <row r="14" spans="1:14" x14ac:dyDescent="0.25">
      <c r="A14" s="2">
        <v>13332</v>
      </c>
      <c r="B14" s="3">
        <v>41718</v>
      </c>
      <c r="C14" s="2">
        <v>2424</v>
      </c>
      <c r="D14" s="2">
        <v>700</v>
      </c>
      <c r="E14" s="2">
        <v>730</v>
      </c>
      <c r="F14" s="2" t="s">
        <v>12</v>
      </c>
      <c r="G14" s="2" t="s">
        <v>18</v>
      </c>
      <c r="H14" s="2" t="s">
        <v>19</v>
      </c>
      <c r="I14" s="2" t="s">
        <v>24</v>
      </c>
      <c r="J14" s="19" t="s">
        <v>16</v>
      </c>
      <c r="K14" s="2">
        <v>45460</v>
      </c>
      <c r="L14" s="2">
        <v>16700</v>
      </c>
      <c r="M14" s="5">
        <f t="shared" si="0"/>
        <v>28760</v>
      </c>
      <c r="N14" s="2">
        <f t="shared" ref="N14:N23" si="1">SUM(N13+M14)</f>
        <v>85780</v>
      </c>
    </row>
    <row r="15" spans="1:14" x14ac:dyDescent="0.25">
      <c r="A15" s="2">
        <v>13348</v>
      </c>
      <c r="B15" s="3">
        <v>41719</v>
      </c>
      <c r="C15" s="2">
        <v>2308</v>
      </c>
      <c r="D15" s="2">
        <v>2000</v>
      </c>
      <c r="E15" s="2">
        <v>2020</v>
      </c>
      <c r="F15" s="2" t="s">
        <v>12</v>
      </c>
      <c r="G15" s="2" t="s">
        <v>20</v>
      </c>
      <c r="H15" s="2" t="s">
        <v>23</v>
      </c>
      <c r="I15" s="2" t="s">
        <v>15</v>
      </c>
      <c r="J15" s="19" t="s">
        <v>16</v>
      </c>
      <c r="K15" s="2">
        <v>45340</v>
      </c>
      <c r="L15" s="2">
        <v>16700</v>
      </c>
      <c r="M15" s="5">
        <f t="shared" si="0"/>
        <v>28640</v>
      </c>
      <c r="N15" s="2">
        <f t="shared" si="1"/>
        <v>114420</v>
      </c>
    </row>
    <row r="16" spans="1:14" x14ac:dyDescent="0.25">
      <c r="A16" s="2">
        <v>13389</v>
      </c>
      <c r="B16" s="3">
        <v>41725</v>
      </c>
      <c r="C16" s="2">
        <v>2425</v>
      </c>
      <c r="D16" s="2">
        <v>800</v>
      </c>
      <c r="E16" s="2">
        <v>840</v>
      </c>
      <c r="F16" s="2" t="s">
        <v>12</v>
      </c>
      <c r="G16" s="2" t="s">
        <v>20</v>
      </c>
      <c r="H16" s="2" t="s">
        <v>14</v>
      </c>
      <c r="I16" s="2" t="s">
        <v>24</v>
      </c>
      <c r="J16" s="19" t="s">
        <v>16</v>
      </c>
      <c r="K16" s="2">
        <v>46100</v>
      </c>
      <c r="L16" s="2">
        <v>16700</v>
      </c>
      <c r="M16" s="5">
        <f t="shared" si="0"/>
        <v>29400</v>
      </c>
      <c r="N16" s="2">
        <f t="shared" si="1"/>
        <v>143820</v>
      </c>
    </row>
    <row r="17" spans="1:14" x14ac:dyDescent="0.25">
      <c r="A17" s="2">
        <v>13399</v>
      </c>
      <c r="B17" s="3">
        <v>41726</v>
      </c>
      <c r="C17" s="2">
        <v>2309</v>
      </c>
      <c r="D17" s="2">
        <v>800</v>
      </c>
      <c r="E17" s="2">
        <v>840</v>
      </c>
      <c r="F17" s="2" t="s">
        <v>12</v>
      </c>
      <c r="G17" s="2" t="s">
        <v>20</v>
      </c>
      <c r="H17" s="2" t="s">
        <v>14</v>
      </c>
      <c r="I17" s="2" t="s">
        <v>15</v>
      </c>
      <c r="J17" s="19" t="s">
        <v>16</v>
      </c>
      <c r="K17" s="2">
        <v>45900</v>
      </c>
      <c r="L17" s="2">
        <v>16700</v>
      </c>
      <c r="M17" s="5">
        <f t="shared" si="0"/>
        <v>29200</v>
      </c>
      <c r="N17" s="2">
        <f t="shared" si="1"/>
        <v>173020</v>
      </c>
    </row>
    <row r="18" spans="1:14" x14ac:dyDescent="0.25">
      <c r="A18" s="2">
        <v>13409</v>
      </c>
      <c r="B18" s="3">
        <v>41727</v>
      </c>
      <c r="C18" s="2">
        <v>238596</v>
      </c>
      <c r="D18" s="2">
        <v>800</v>
      </c>
      <c r="E18" s="2">
        <v>830</v>
      </c>
      <c r="F18" s="2" t="s">
        <v>12</v>
      </c>
      <c r="G18" s="2" t="s">
        <v>21</v>
      </c>
      <c r="H18" s="2" t="s">
        <v>23</v>
      </c>
      <c r="I18" s="2" t="s">
        <v>25</v>
      </c>
      <c r="J18" s="19" t="s">
        <v>16</v>
      </c>
      <c r="K18" s="2">
        <v>45300</v>
      </c>
      <c r="L18" s="2">
        <v>16700</v>
      </c>
      <c r="M18" s="5">
        <f t="shared" si="0"/>
        <v>28600</v>
      </c>
      <c r="N18" s="2">
        <f t="shared" si="1"/>
        <v>201620</v>
      </c>
    </row>
    <row r="19" spans="1:14" x14ac:dyDescent="0.25">
      <c r="A19" s="2">
        <v>13454</v>
      </c>
      <c r="B19" s="3">
        <v>41732</v>
      </c>
      <c r="C19" s="2">
        <v>2310</v>
      </c>
      <c r="D19" s="2">
        <v>800</v>
      </c>
      <c r="E19" s="2">
        <v>840</v>
      </c>
      <c r="F19" s="2" t="s">
        <v>12</v>
      </c>
      <c r="G19" s="2" t="s">
        <v>13</v>
      </c>
      <c r="H19" s="2" t="s">
        <v>14</v>
      </c>
      <c r="I19" s="2" t="s">
        <v>15</v>
      </c>
      <c r="J19" s="19" t="s">
        <v>16</v>
      </c>
      <c r="K19" s="2">
        <v>45780</v>
      </c>
      <c r="L19" s="2">
        <v>16700</v>
      </c>
      <c r="M19" s="5">
        <f t="shared" si="0"/>
        <v>29080</v>
      </c>
      <c r="N19" s="2">
        <f t="shared" si="1"/>
        <v>230700</v>
      </c>
    </row>
    <row r="20" spans="1:14" x14ac:dyDescent="0.25">
      <c r="A20" s="2">
        <v>13463</v>
      </c>
      <c r="B20" s="3">
        <v>41733</v>
      </c>
      <c r="C20" s="2">
        <v>2426</v>
      </c>
      <c r="D20" s="2">
        <v>800</v>
      </c>
      <c r="E20" s="2">
        <v>830</v>
      </c>
      <c r="F20" s="2" t="s">
        <v>12</v>
      </c>
      <c r="G20" s="2" t="s">
        <v>18</v>
      </c>
      <c r="H20" s="2" t="s">
        <v>19</v>
      </c>
      <c r="I20" s="2" t="s">
        <v>24</v>
      </c>
      <c r="J20" s="19" t="s">
        <v>16</v>
      </c>
      <c r="K20" s="2">
        <v>45550</v>
      </c>
      <c r="L20" s="2">
        <v>16700</v>
      </c>
      <c r="M20" s="5">
        <f t="shared" si="0"/>
        <v>28850</v>
      </c>
      <c r="N20" s="2">
        <f t="shared" si="1"/>
        <v>259550</v>
      </c>
    </row>
    <row r="21" spans="1:14" x14ac:dyDescent="0.25">
      <c r="A21" s="2">
        <v>13508</v>
      </c>
      <c r="B21" s="3">
        <v>41738</v>
      </c>
      <c r="C21" s="2">
        <v>2311</v>
      </c>
      <c r="D21" s="2">
        <v>920</v>
      </c>
      <c r="E21" s="2">
        <v>1000</v>
      </c>
      <c r="F21" s="2" t="s">
        <v>12</v>
      </c>
      <c r="G21" s="2" t="s">
        <v>13</v>
      </c>
      <c r="H21" s="2" t="s">
        <v>14</v>
      </c>
      <c r="I21" s="2" t="s">
        <v>15</v>
      </c>
      <c r="J21" s="19" t="s">
        <v>16</v>
      </c>
      <c r="K21" s="2">
        <v>45380</v>
      </c>
      <c r="L21" s="2">
        <v>16700</v>
      </c>
      <c r="M21" s="5">
        <f t="shared" si="0"/>
        <v>28680</v>
      </c>
      <c r="N21" s="2">
        <f t="shared" si="1"/>
        <v>288230</v>
      </c>
    </row>
    <row r="22" spans="1:14" x14ac:dyDescent="0.25">
      <c r="A22" s="2">
        <v>13521</v>
      </c>
      <c r="B22" s="3">
        <v>41739</v>
      </c>
      <c r="C22" s="2">
        <v>2427</v>
      </c>
      <c r="D22" s="2">
        <v>1500</v>
      </c>
      <c r="E22" s="2">
        <v>1600</v>
      </c>
      <c r="F22" s="2" t="s">
        <v>12</v>
      </c>
      <c r="G22" s="2" t="s">
        <v>20</v>
      </c>
      <c r="H22" s="2" t="s">
        <v>23</v>
      </c>
      <c r="I22" s="2" t="s">
        <v>24</v>
      </c>
      <c r="J22" s="19" t="s">
        <v>16</v>
      </c>
      <c r="K22" s="2">
        <v>45500</v>
      </c>
      <c r="L22" s="2">
        <v>16700</v>
      </c>
      <c r="M22" s="5">
        <f t="shared" si="0"/>
        <v>28800</v>
      </c>
      <c r="N22" s="2">
        <f t="shared" si="1"/>
        <v>317030</v>
      </c>
    </row>
    <row r="23" spans="1:14" x14ac:dyDescent="0.25">
      <c r="A23" s="2">
        <v>13570</v>
      </c>
      <c r="B23" s="3">
        <v>41745</v>
      </c>
      <c r="C23" s="2">
        <v>2312</v>
      </c>
      <c r="D23" s="2">
        <v>800</v>
      </c>
      <c r="E23" s="2">
        <v>900</v>
      </c>
      <c r="F23" s="2" t="s">
        <v>12</v>
      </c>
      <c r="G23" s="2" t="s">
        <v>20</v>
      </c>
      <c r="H23" s="2" t="s">
        <v>23</v>
      </c>
      <c r="I23" s="2" t="s">
        <v>15</v>
      </c>
      <c r="J23" s="19" t="s">
        <v>16</v>
      </c>
      <c r="K23" s="2">
        <v>45350</v>
      </c>
      <c r="L23" s="2">
        <v>16700</v>
      </c>
      <c r="M23" s="5">
        <f t="shared" si="0"/>
        <v>28650</v>
      </c>
      <c r="N23" s="2">
        <f t="shared" si="1"/>
        <v>345680</v>
      </c>
    </row>
    <row r="25" spans="1:14" ht="15.75" thickBot="1" x14ac:dyDescent="0.3"/>
    <row r="26" spans="1:14" ht="18.75" x14ac:dyDescent="0.3">
      <c r="G26" s="9" t="s">
        <v>49</v>
      </c>
      <c r="H26" s="10"/>
      <c r="I26" s="15"/>
    </row>
    <row r="27" spans="1:14" ht="18.75" x14ac:dyDescent="0.3">
      <c r="G27" s="11"/>
      <c r="H27" s="12"/>
      <c r="I27" s="16"/>
    </row>
    <row r="28" spans="1:14" ht="18.75" x14ac:dyDescent="0.3">
      <c r="G28" s="11" t="s">
        <v>37</v>
      </c>
      <c r="H28" s="13">
        <v>3456800</v>
      </c>
      <c r="I28" s="16"/>
    </row>
    <row r="29" spans="1:14" ht="18.75" x14ac:dyDescent="0.3">
      <c r="G29" s="11" t="s">
        <v>38</v>
      </c>
      <c r="H29" s="13">
        <v>656792</v>
      </c>
      <c r="I29" s="16"/>
    </row>
    <row r="30" spans="1:14" ht="19.5" thickBot="1" x14ac:dyDescent="0.35">
      <c r="G30" s="14" t="s">
        <v>39</v>
      </c>
      <c r="H30" s="17">
        <v>4113592</v>
      </c>
      <c r="I30" s="18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zoomScale="90" zoomScaleNormal="90" workbookViewId="0">
      <selection activeCell="A12" sqref="A12:N43"/>
    </sheetView>
  </sheetViews>
  <sheetFormatPr baseColWidth="10" defaultRowHeight="15" x14ac:dyDescent="0.25"/>
  <cols>
    <col min="8" max="8" width="15.42578125" customWidth="1"/>
  </cols>
  <sheetData>
    <row r="1" spans="1:14" x14ac:dyDescent="0.25">
      <c r="C1" s="7"/>
      <c r="D1" t="s">
        <v>29</v>
      </c>
    </row>
    <row r="2" spans="1:14" x14ac:dyDescent="0.25">
      <c r="C2" s="7"/>
      <c r="D2" t="s">
        <v>30</v>
      </c>
    </row>
    <row r="3" spans="1:14" x14ac:dyDescent="0.25">
      <c r="C3" s="7"/>
      <c r="D3" t="s">
        <v>31</v>
      </c>
    </row>
    <row r="4" spans="1:14" ht="15.75" thickBot="1" x14ac:dyDescent="0.3">
      <c r="A4" s="6"/>
      <c r="B4" s="6"/>
      <c r="C4" s="8"/>
      <c r="D4" s="6" t="s">
        <v>32</v>
      </c>
      <c r="E4" s="6"/>
    </row>
    <row r="5" spans="1:14" ht="15.75" thickTop="1" x14ac:dyDescent="0.25"/>
    <row r="6" spans="1:14" x14ac:dyDescent="0.25">
      <c r="A6" t="s">
        <v>50</v>
      </c>
    </row>
    <row r="7" spans="1:14" x14ac:dyDescent="0.25">
      <c r="A7" t="s">
        <v>33</v>
      </c>
      <c r="D7" t="s">
        <v>34</v>
      </c>
    </row>
    <row r="11" spans="1:14" x14ac:dyDescent="0.25">
      <c r="A11" s="20" t="s">
        <v>0</v>
      </c>
      <c r="B11" s="20" t="s">
        <v>1</v>
      </c>
      <c r="C11" s="20" t="s">
        <v>2</v>
      </c>
      <c r="D11" s="20" t="s">
        <v>3</v>
      </c>
      <c r="E11" s="20" t="s">
        <v>4</v>
      </c>
      <c r="F11" s="20" t="s">
        <v>5</v>
      </c>
      <c r="G11" s="20" t="s">
        <v>6</v>
      </c>
      <c r="H11" s="20" t="s">
        <v>7</v>
      </c>
      <c r="I11" s="20" t="s">
        <v>8</v>
      </c>
      <c r="J11" s="20" t="s">
        <v>9</v>
      </c>
      <c r="K11" s="20" t="s">
        <v>10</v>
      </c>
      <c r="L11" s="20" t="s">
        <v>27</v>
      </c>
      <c r="M11" s="20" t="s">
        <v>11</v>
      </c>
      <c r="N11" s="20" t="s">
        <v>28</v>
      </c>
    </row>
    <row r="12" spans="1:14" x14ac:dyDescent="0.25">
      <c r="A12" s="2">
        <v>13618</v>
      </c>
      <c r="B12" s="3">
        <v>41751</v>
      </c>
      <c r="C12" s="2">
        <v>2313</v>
      </c>
      <c r="D12" s="2">
        <v>800</v>
      </c>
      <c r="E12" s="2">
        <v>855</v>
      </c>
      <c r="F12" s="2" t="s">
        <v>12</v>
      </c>
      <c r="G12" s="2" t="s">
        <v>21</v>
      </c>
      <c r="H12" s="2" t="s">
        <v>19</v>
      </c>
      <c r="I12" s="2" t="s">
        <v>15</v>
      </c>
      <c r="J12" s="2" t="s">
        <v>16</v>
      </c>
      <c r="K12" s="2">
        <v>45620</v>
      </c>
      <c r="L12" s="2">
        <v>16700</v>
      </c>
      <c r="M12" s="2">
        <f>K12-L12</f>
        <v>28920</v>
      </c>
      <c r="N12" s="2">
        <v>28920</v>
      </c>
    </row>
    <row r="13" spans="1:14" x14ac:dyDescent="0.25">
      <c r="A13" s="2">
        <v>13627</v>
      </c>
      <c r="B13" s="3">
        <v>41752</v>
      </c>
      <c r="C13" s="2">
        <v>6011</v>
      </c>
      <c r="D13" s="2">
        <v>800</v>
      </c>
      <c r="E13" s="2">
        <v>830</v>
      </c>
      <c r="F13" s="2" t="s">
        <v>12</v>
      </c>
      <c r="G13" s="2" t="s">
        <v>20</v>
      </c>
      <c r="H13" s="2" t="s">
        <v>23</v>
      </c>
      <c r="I13" s="2" t="s">
        <v>17</v>
      </c>
      <c r="J13" s="2" t="s">
        <v>16</v>
      </c>
      <c r="K13" s="2">
        <v>46300</v>
      </c>
      <c r="L13" s="2">
        <v>16700</v>
      </c>
      <c r="M13" s="2">
        <f t="shared" ref="M13:M43" si="0">K13-L13</f>
        <v>29600</v>
      </c>
      <c r="N13" s="2">
        <f>SUM(N12+M13)</f>
        <v>58520</v>
      </c>
    </row>
    <row r="14" spans="1:14" x14ac:dyDescent="0.25">
      <c r="A14" s="2">
        <v>13628</v>
      </c>
      <c r="B14" s="3">
        <v>41752</v>
      </c>
      <c r="C14" s="2">
        <v>6012</v>
      </c>
      <c r="D14" s="2">
        <v>800</v>
      </c>
      <c r="E14" s="2">
        <v>830</v>
      </c>
      <c r="F14" s="2" t="s">
        <v>12</v>
      </c>
      <c r="G14" s="2" t="s">
        <v>13</v>
      </c>
      <c r="H14" s="2" t="s">
        <v>14</v>
      </c>
      <c r="I14" s="2" t="s">
        <v>17</v>
      </c>
      <c r="J14" s="2" t="s">
        <v>16</v>
      </c>
      <c r="K14" s="2">
        <v>45440</v>
      </c>
      <c r="L14" s="2">
        <v>16700</v>
      </c>
      <c r="M14" s="2">
        <f t="shared" si="0"/>
        <v>28740</v>
      </c>
      <c r="N14" s="2">
        <f t="shared" ref="N14:N43" si="1">SUM(N13+M14)</f>
        <v>87260</v>
      </c>
    </row>
    <row r="15" spans="1:14" x14ac:dyDescent="0.25">
      <c r="A15" s="2">
        <v>13629</v>
      </c>
      <c r="B15" s="3">
        <v>41752</v>
      </c>
      <c r="C15" s="2">
        <v>6013</v>
      </c>
      <c r="D15" s="2">
        <v>800</v>
      </c>
      <c r="E15" s="2">
        <v>830</v>
      </c>
      <c r="F15" s="2" t="s">
        <v>12</v>
      </c>
      <c r="G15" s="2" t="s">
        <v>21</v>
      </c>
      <c r="H15" s="2" t="s">
        <v>19</v>
      </c>
      <c r="I15" s="2" t="s">
        <v>17</v>
      </c>
      <c r="J15" s="2" t="s">
        <v>16</v>
      </c>
      <c r="K15" s="2">
        <v>45020</v>
      </c>
      <c r="L15" s="2">
        <v>16700</v>
      </c>
      <c r="M15" s="2">
        <f t="shared" si="0"/>
        <v>28320</v>
      </c>
      <c r="N15" s="2">
        <f t="shared" si="1"/>
        <v>115580</v>
      </c>
    </row>
    <row r="16" spans="1:14" x14ac:dyDescent="0.25">
      <c r="A16" s="2">
        <v>13641</v>
      </c>
      <c r="B16" s="3">
        <v>41753</v>
      </c>
      <c r="C16" s="2">
        <v>6016</v>
      </c>
      <c r="D16" s="2">
        <v>1100</v>
      </c>
      <c r="E16" s="2">
        <v>1200</v>
      </c>
      <c r="F16" s="2" t="s">
        <v>12</v>
      </c>
      <c r="G16" s="2" t="s">
        <v>13</v>
      </c>
      <c r="H16" s="2" t="s">
        <v>14</v>
      </c>
      <c r="I16" s="2" t="s">
        <v>17</v>
      </c>
      <c r="J16" s="2" t="s">
        <v>16</v>
      </c>
      <c r="K16" s="2">
        <v>45260</v>
      </c>
      <c r="L16" s="2">
        <v>16700</v>
      </c>
      <c r="M16" s="2">
        <f t="shared" si="0"/>
        <v>28560</v>
      </c>
      <c r="N16" s="2">
        <f t="shared" si="1"/>
        <v>144140</v>
      </c>
    </row>
    <row r="17" spans="1:14" x14ac:dyDescent="0.25">
      <c r="A17" s="2">
        <v>13645</v>
      </c>
      <c r="B17" s="3">
        <v>41753</v>
      </c>
      <c r="C17" s="2">
        <v>6015</v>
      </c>
      <c r="D17" s="2">
        <v>1400</v>
      </c>
      <c r="E17" s="2">
        <v>1445</v>
      </c>
      <c r="F17" s="2" t="s">
        <v>12</v>
      </c>
      <c r="G17" s="2" t="s">
        <v>20</v>
      </c>
      <c r="H17" s="2" t="s">
        <v>23</v>
      </c>
      <c r="I17" s="2" t="s">
        <v>17</v>
      </c>
      <c r="J17" s="2" t="s">
        <v>16</v>
      </c>
      <c r="K17" s="2">
        <v>45550</v>
      </c>
      <c r="L17" s="2">
        <v>16700</v>
      </c>
      <c r="M17" s="2">
        <f t="shared" si="0"/>
        <v>28850</v>
      </c>
      <c r="N17" s="2">
        <f t="shared" si="1"/>
        <v>172990</v>
      </c>
    </row>
    <row r="18" spans="1:14" x14ac:dyDescent="0.25">
      <c r="A18" s="2">
        <v>13646</v>
      </c>
      <c r="B18" s="3">
        <v>41753</v>
      </c>
      <c r="C18" s="2">
        <v>6014</v>
      </c>
      <c r="D18" s="2">
        <v>1400</v>
      </c>
      <c r="E18" s="2">
        <v>1445</v>
      </c>
      <c r="F18" s="2" t="s">
        <v>12</v>
      </c>
      <c r="G18" s="2" t="s">
        <v>21</v>
      </c>
      <c r="H18" s="2" t="s">
        <v>19</v>
      </c>
      <c r="I18" s="2" t="s">
        <v>17</v>
      </c>
      <c r="J18" s="2" t="s">
        <v>16</v>
      </c>
      <c r="K18" s="2">
        <v>46050</v>
      </c>
      <c r="L18" s="2">
        <v>16700</v>
      </c>
      <c r="M18" s="2">
        <f t="shared" si="0"/>
        <v>29350</v>
      </c>
      <c r="N18" s="2">
        <f t="shared" si="1"/>
        <v>202340</v>
      </c>
    </row>
    <row r="19" spans="1:14" x14ac:dyDescent="0.25">
      <c r="A19" s="2">
        <v>13663</v>
      </c>
      <c r="B19" s="3">
        <v>41755</v>
      </c>
      <c r="C19" s="2">
        <v>2429</v>
      </c>
      <c r="D19" s="2">
        <v>1100</v>
      </c>
      <c r="E19" s="2">
        <v>1150</v>
      </c>
      <c r="F19" s="2" t="s">
        <v>12</v>
      </c>
      <c r="G19" s="2" t="s">
        <v>13</v>
      </c>
      <c r="H19" s="2" t="s">
        <v>14</v>
      </c>
      <c r="I19" s="2" t="s">
        <v>24</v>
      </c>
      <c r="J19" s="2" t="s">
        <v>16</v>
      </c>
      <c r="K19" s="2">
        <v>45120</v>
      </c>
      <c r="L19" s="2">
        <v>16700</v>
      </c>
      <c r="M19" s="2">
        <f t="shared" si="0"/>
        <v>28420</v>
      </c>
      <c r="N19" s="2">
        <f t="shared" si="1"/>
        <v>230760</v>
      </c>
    </row>
    <row r="20" spans="1:14" x14ac:dyDescent="0.25">
      <c r="A20" s="2">
        <v>13664</v>
      </c>
      <c r="B20" s="3">
        <v>41755</v>
      </c>
      <c r="C20" s="2">
        <v>6017</v>
      </c>
      <c r="D20" s="2">
        <v>1100</v>
      </c>
      <c r="E20" s="2">
        <v>1150</v>
      </c>
      <c r="F20" s="2" t="s">
        <v>12</v>
      </c>
      <c r="G20" s="2" t="s">
        <v>20</v>
      </c>
      <c r="H20" s="2" t="s">
        <v>23</v>
      </c>
      <c r="I20" s="2" t="s">
        <v>17</v>
      </c>
      <c r="J20" s="2" t="s">
        <v>16</v>
      </c>
      <c r="K20" s="2">
        <v>46850</v>
      </c>
      <c r="L20" s="2">
        <v>16700</v>
      </c>
      <c r="M20" s="2">
        <f t="shared" si="0"/>
        <v>30150</v>
      </c>
      <c r="N20" s="2">
        <f t="shared" si="1"/>
        <v>260910</v>
      </c>
    </row>
    <row r="21" spans="1:14" x14ac:dyDescent="0.25">
      <c r="A21" s="2">
        <v>13665</v>
      </c>
      <c r="B21" s="3">
        <v>41755</v>
      </c>
      <c r="C21" s="2">
        <v>6018</v>
      </c>
      <c r="D21" s="2">
        <v>1100</v>
      </c>
      <c r="E21" s="2">
        <v>1150</v>
      </c>
      <c r="F21" s="2" t="s">
        <v>12</v>
      </c>
      <c r="G21" s="2" t="s">
        <v>21</v>
      </c>
      <c r="H21" s="2" t="s">
        <v>19</v>
      </c>
      <c r="I21" s="2" t="s">
        <v>17</v>
      </c>
      <c r="J21" s="2" t="s">
        <v>16</v>
      </c>
      <c r="K21" s="2">
        <v>46530</v>
      </c>
      <c r="L21" s="2">
        <v>16700</v>
      </c>
      <c r="M21" s="2">
        <f t="shared" si="0"/>
        <v>29830</v>
      </c>
      <c r="N21" s="2">
        <f t="shared" si="1"/>
        <v>290740</v>
      </c>
    </row>
    <row r="22" spans="1:14" x14ac:dyDescent="0.25">
      <c r="A22" s="2">
        <v>13684</v>
      </c>
      <c r="B22" s="3">
        <v>41758</v>
      </c>
      <c r="C22" s="2">
        <v>6019</v>
      </c>
      <c r="D22" s="2">
        <v>800</v>
      </c>
      <c r="E22" s="2">
        <v>845</v>
      </c>
      <c r="F22" s="2" t="s">
        <v>12</v>
      </c>
      <c r="G22" s="2" t="s">
        <v>20</v>
      </c>
      <c r="H22" s="2" t="s">
        <v>23</v>
      </c>
      <c r="I22" s="2" t="s">
        <v>17</v>
      </c>
      <c r="J22" s="2" t="s">
        <v>16</v>
      </c>
      <c r="K22" s="2">
        <v>47160</v>
      </c>
      <c r="L22" s="2">
        <v>16700</v>
      </c>
      <c r="M22" s="2">
        <f t="shared" si="0"/>
        <v>30460</v>
      </c>
      <c r="N22" s="2">
        <f t="shared" si="1"/>
        <v>321200</v>
      </c>
    </row>
    <row r="23" spans="1:14" x14ac:dyDescent="0.25">
      <c r="A23" s="2">
        <v>13685</v>
      </c>
      <c r="B23" s="3">
        <v>41758</v>
      </c>
      <c r="C23" s="2">
        <v>6021</v>
      </c>
      <c r="D23" s="2">
        <v>800</v>
      </c>
      <c r="E23" s="2">
        <v>845</v>
      </c>
      <c r="F23" s="2" t="s">
        <v>12</v>
      </c>
      <c r="G23" s="2" t="s">
        <v>13</v>
      </c>
      <c r="H23" s="2" t="s">
        <v>14</v>
      </c>
      <c r="I23" s="2" t="s">
        <v>17</v>
      </c>
      <c r="J23" s="2" t="s">
        <v>16</v>
      </c>
      <c r="K23" s="2">
        <v>45660</v>
      </c>
      <c r="L23" s="2">
        <v>16700</v>
      </c>
      <c r="M23" s="2">
        <f t="shared" si="0"/>
        <v>28960</v>
      </c>
      <c r="N23" s="2">
        <f t="shared" si="1"/>
        <v>350160</v>
      </c>
    </row>
    <row r="24" spans="1:14" x14ac:dyDescent="0.25">
      <c r="A24" s="2">
        <v>13686</v>
      </c>
      <c r="B24" s="3">
        <v>41758</v>
      </c>
      <c r="C24" s="2">
        <v>6020</v>
      </c>
      <c r="D24" s="2">
        <v>800</v>
      </c>
      <c r="E24" s="2">
        <v>845</v>
      </c>
      <c r="F24" s="2" t="s">
        <v>12</v>
      </c>
      <c r="G24" s="2" t="s">
        <v>21</v>
      </c>
      <c r="H24" s="2" t="s">
        <v>51</v>
      </c>
      <c r="I24" s="2" t="s">
        <v>17</v>
      </c>
      <c r="J24" s="2" t="s">
        <v>16</v>
      </c>
      <c r="K24" s="2">
        <v>46870</v>
      </c>
      <c r="L24" s="2">
        <v>16700</v>
      </c>
      <c r="M24" s="2">
        <f t="shared" si="0"/>
        <v>30170</v>
      </c>
      <c r="N24" s="2">
        <f t="shared" si="1"/>
        <v>380330</v>
      </c>
    </row>
    <row r="25" spans="1:14" x14ac:dyDescent="0.25">
      <c r="A25" s="2">
        <v>13701</v>
      </c>
      <c r="B25" s="3">
        <v>41759</v>
      </c>
      <c r="C25" s="2">
        <v>2320</v>
      </c>
      <c r="D25" s="2">
        <v>945</v>
      </c>
      <c r="E25" s="2">
        <v>1018</v>
      </c>
      <c r="F25" s="2" t="s">
        <v>12</v>
      </c>
      <c r="G25" s="2" t="s">
        <v>20</v>
      </c>
      <c r="H25" s="2" t="s">
        <v>23</v>
      </c>
      <c r="I25" s="2" t="s">
        <v>17</v>
      </c>
      <c r="J25" s="2" t="s">
        <v>16</v>
      </c>
      <c r="K25" s="2">
        <v>45900</v>
      </c>
      <c r="L25" s="2">
        <v>16700</v>
      </c>
      <c r="M25" s="2">
        <f t="shared" si="0"/>
        <v>29200</v>
      </c>
      <c r="N25" s="2">
        <f t="shared" si="1"/>
        <v>409530</v>
      </c>
    </row>
    <row r="26" spans="1:14" x14ac:dyDescent="0.25">
      <c r="A26" s="2">
        <v>13702</v>
      </c>
      <c r="B26" s="3">
        <v>41759</v>
      </c>
      <c r="C26" s="2">
        <v>6022</v>
      </c>
      <c r="D26" s="2">
        <v>945</v>
      </c>
      <c r="E26" s="2">
        <v>1018</v>
      </c>
      <c r="F26" s="2" t="s">
        <v>12</v>
      </c>
      <c r="G26" s="2" t="s">
        <v>13</v>
      </c>
      <c r="H26" s="2" t="s">
        <v>14</v>
      </c>
      <c r="I26" s="2" t="s">
        <v>17</v>
      </c>
      <c r="J26" s="2" t="s">
        <v>16</v>
      </c>
      <c r="K26" s="2">
        <v>45600</v>
      </c>
      <c r="L26" s="2">
        <v>16700</v>
      </c>
      <c r="M26" s="2">
        <f t="shared" si="0"/>
        <v>28900</v>
      </c>
      <c r="N26" s="2">
        <f t="shared" si="1"/>
        <v>438430</v>
      </c>
    </row>
    <row r="27" spans="1:14" x14ac:dyDescent="0.25">
      <c r="A27" s="2">
        <v>13703</v>
      </c>
      <c r="B27" s="3">
        <v>41759</v>
      </c>
      <c r="C27" s="2">
        <v>6023</v>
      </c>
      <c r="D27" s="2">
        <v>945</v>
      </c>
      <c r="E27" s="2">
        <v>1020</v>
      </c>
      <c r="F27" s="2" t="s">
        <v>12</v>
      </c>
      <c r="G27" s="2" t="s">
        <v>21</v>
      </c>
      <c r="H27" s="2" t="s">
        <v>51</v>
      </c>
      <c r="I27" s="2" t="s">
        <v>17</v>
      </c>
      <c r="J27" s="2" t="s">
        <v>16</v>
      </c>
      <c r="K27" s="2">
        <v>47410</v>
      </c>
      <c r="L27" s="2">
        <v>16700</v>
      </c>
      <c r="M27" s="2">
        <f t="shared" si="0"/>
        <v>30710</v>
      </c>
      <c r="N27" s="2">
        <f t="shared" si="1"/>
        <v>469140</v>
      </c>
    </row>
    <row r="28" spans="1:14" x14ac:dyDescent="0.25">
      <c r="A28" s="2">
        <v>13722</v>
      </c>
      <c r="B28" s="3">
        <v>41762</v>
      </c>
      <c r="C28" s="2">
        <v>6025</v>
      </c>
      <c r="D28" s="2">
        <v>815</v>
      </c>
      <c r="E28" s="2">
        <v>900</v>
      </c>
      <c r="F28" s="2" t="s">
        <v>12</v>
      </c>
      <c r="G28" s="2" t="s">
        <v>20</v>
      </c>
      <c r="H28" s="2" t="s">
        <v>23</v>
      </c>
      <c r="I28" s="2" t="s">
        <v>17</v>
      </c>
      <c r="J28" s="2" t="s">
        <v>16</v>
      </c>
      <c r="K28" s="2">
        <v>47950</v>
      </c>
      <c r="L28" s="2">
        <v>16700</v>
      </c>
      <c r="M28" s="2">
        <f t="shared" si="0"/>
        <v>31250</v>
      </c>
      <c r="N28" s="2">
        <f t="shared" si="1"/>
        <v>500390</v>
      </c>
    </row>
    <row r="29" spans="1:14" x14ac:dyDescent="0.25">
      <c r="A29" s="2">
        <v>13723</v>
      </c>
      <c r="B29" s="3">
        <v>41762</v>
      </c>
      <c r="C29" s="2">
        <v>6024</v>
      </c>
      <c r="D29" s="2">
        <v>815</v>
      </c>
      <c r="E29" s="2">
        <v>900</v>
      </c>
      <c r="F29" s="2" t="s">
        <v>12</v>
      </c>
      <c r="G29" s="2" t="s">
        <v>21</v>
      </c>
      <c r="H29" s="2" t="s">
        <v>19</v>
      </c>
      <c r="I29" s="2" t="s">
        <v>17</v>
      </c>
      <c r="J29" s="2" t="s">
        <v>16</v>
      </c>
      <c r="K29" s="2">
        <v>47150</v>
      </c>
      <c r="L29" s="2">
        <v>16700</v>
      </c>
      <c r="M29" s="2">
        <f t="shared" si="0"/>
        <v>30450</v>
      </c>
      <c r="N29" s="2">
        <f t="shared" si="1"/>
        <v>530840</v>
      </c>
    </row>
    <row r="30" spans="1:14" x14ac:dyDescent="0.25">
      <c r="A30" s="2">
        <v>13733</v>
      </c>
      <c r="B30" s="3">
        <v>41762</v>
      </c>
      <c r="C30" s="2">
        <v>238597</v>
      </c>
      <c r="D30" s="2">
        <v>1145</v>
      </c>
      <c r="E30" s="2">
        <v>1215</v>
      </c>
      <c r="F30" s="2" t="s">
        <v>12</v>
      </c>
      <c r="G30" s="2" t="s">
        <v>13</v>
      </c>
      <c r="H30" s="2" t="s">
        <v>14</v>
      </c>
      <c r="I30" s="2" t="s">
        <v>25</v>
      </c>
      <c r="J30" s="2" t="s">
        <v>16</v>
      </c>
      <c r="K30" s="2">
        <v>44700</v>
      </c>
      <c r="L30" s="2">
        <v>16700</v>
      </c>
      <c r="M30" s="2">
        <f t="shared" si="0"/>
        <v>28000</v>
      </c>
      <c r="N30" s="2">
        <f t="shared" si="1"/>
        <v>558840</v>
      </c>
    </row>
    <row r="31" spans="1:14" x14ac:dyDescent="0.25">
      <c r="A31" s="2">
        <v>13736</v>
      </c>
      <c r="B31" s="3">
        <v>41763</v>
      </c>
      <c r="C31" s="2">
        <v>7123</v>
      </c>
      <c r="D31" s="2">
        <v>800</v>
      </c>
      <c r="E31" s="2">
        <v>830</v>
      </c>
      <c r="F31" s="2" t="s">
        <v>12</v>
      </c>
      <c r="G31" s="2" t="s">
        <v>21</v>
      </c>
      <c r="H31" s="2" t="s">
        <v>19</v>
      </c>
      <c r="I31" s="2" t="s">
        <v>52</v>
      </c>
      <c r="J31" s="2" t="s">
        <v>16</v>
      </c>
      <c r="K31" s="2">
        <v>45830</v>
      </c>
      <c r="L31" s="2">
        <v>16700</v>
      </c>
      <c r="M31" s="2">
        <f t="shared" si="0"/>
        <v>29130</v>
      </c>
      <c r="N31" s="2">
        <f t="shared" si="1"/>
        <v>587970</v>
      </c>
    </row>
    <row r="32" spans="1:14" x14ac:dyDescent="0.25">
      <c r="A32" s="2">
        <v>13748</v>
      </c>
      <c r="B32" s="3">
        <v>41764</v>
      </c>
      <c r="C32" s="2">
        <v>6026</v>
      </c>
      <c r="D32" s="2">
        <v>1600</v>
      </c>
      <c r="E32" s="2">
        <v>1620</v>
      </c>
      <c r="F32" s="2" t="s">
        <v>12</v>
      </c>
      <c r="G32" s="2" t="s">
        <v>21</v>
      </c>
      <c r="H32" s="2" t="s">
        <v>51</v>
      </c>
      <c r="I32" s="2" t="s">
        <v>17</v>
      </c>
      <c r="J32" s="2" t="s">
        <v>16</v>
      </c>
      <c r="K32" s="2">
        <v>46570</v>
      </c>
      <c r="L32" s="2">
        <v>16700</v>
      </c>
      <c r="M32" s="2">
        <f t="shared" si="0"/>
        <v>29870</v>
      </c>
      <c r="N32" s="2">
        <f t="shared" si="1"/>
        <v>617840</v>
      </c>
    </row>
    <row r="33" spans="1:14" x14ac:dyDescent="0.25">
      <c r="A33" s="2">
        <v>13749</v>
      </c>
      <c r="B33" s="3">
        <v>41764</v>
      </c>
      <c r="C33" s="2">
        <v>6027</v>
      </c>
      <c r="D33" s="2">
        <v>1600</v>
      </c>
      <c r="E33" s="2">
        <v>1620</v>
      </c>
      <c r="F33" s="2" t="s">
        <v>12</v>
      </c>
      <c r="G33" s="2" t="s">
        <v>13</v>
      </c>
      <c r="H33" s="2" t="s">
        <v>14</v>
      </c>
      <c r="I33" s="2" t="s">
        <v>17</v>
      </c>
      <c r="J33" s="2" t="s">
        <v>16</v>
      </c>
      <c r="K33" s="2">
        <v>45450</v>
      </c>
      <c r="L33" s="2">
        <v>16700</v>
      </c>
      <c r="M33" s="2">
        <f t="shared" si="0"/>
        <v>28750</v>
      </c>
      <c r="N33" s="2">
        <f t="shared" si="1"/>
        <v>646590</v>
      </c>
    </row>
    <row r="34" spans="1:14" x14ac:dyDescent="0.25">
      <c r="A34" s="2">
        <v>13750</v>
      </c>
      <c r="B34" s="3">
        <v>41764</v>
      </c>
      <c r="C34" s="2">
        <v>2321</v>
      </c>
      <c r="D34" s="2">
        <v>1600</v>
      </c>
      <c r="E34" s="2">
        <v>1620</v>
      </c>
      <c r="F34" s="2" t="s">
        <v>12</v>
      </c>
      <c r="G34" s="2" t="s">
        <v>20</v>
      </c>
      <c r="H34" s="2" t="s">
        <v>23</v>
      </c>
      <c r="I34" s="2" t="s">
        <v>15</v>
      </c>
      <c r="J34" s="2" t="s">
        <v>16</v>
      </c>
      <c r="K34" s="2">
        <v>46060</v>
      </c>
      <c r="L34" s="2">
        <v>16700</v>
      </c>
      <c r="M34" s="2">
        <f t="shared" si="0"/>
        <v>29360</v>
      </c>
      <c r="N34" s="2">
        <f t="shared" si="1"/>
        <v>675950</v>
      </c>
    </row>
    <row r="35" spans="1:14" x14ac:dyDescent="0.25">
      <c r="A35" s="2">
        <v>13767</v>
      </c>
      <c r="B35" s="3">
        <v>41767</v>
      </c>
      <c r="C35" s="2">
        <v>6028</v>
      </c>
      <c r="D35" s="2">
        <v>800</v>
      </c>
      <c r="E35" s="2">
        <v>820</v>
      </c>
      <c r="F35" s="2" t="s">
        <v>12</v>
      </c>
      <c r="G35" s="2" t="s">
        <v>13</v>
      </c>
      <c r="H35" s="2" t="s">
        <v>14</v>
      </c>
      <c r="I35" s="2" t="s">
        <v>17</v>
      </c>
      <c r="J35" s="2" t="s">
        <v>16</v>
      </c>
      <c r="K35" s="2">
        <v>45620</v>
      </c>
      <c r="L35" s="2">
        <v>16700</v>
      </c>
      <c r="M35" s="2">
        <f t="shared" si="0"/>
        <v>28920</v>
      </c>
      <c r="N35" s="2">
        <f t="shared" si="1"/>
        <v>704870</v>
      </c>
    </row>
    <row r="36" spans="1:14" x14ac:dyDescent="0.25">
      <c r="A36" s="2">
        <v>13768</v>
      </c>
      <c r="B36" s="3">
        <v>41767</v>
      </c>
      <c r="C36" s="2">
        <v>6029</v>
      </c>
      <c r="D36" s="2">
        <v>800</v>
      </c>
      <c r="E36" s="2">
        <v>830</v>
      </c>
      <c r="F36" s="2" t="s">
        <v>12</v>
      </c>
      <c r="G36" s="2" t="s">
        <v>21</v>
      </c>
      <c r="H36" s="2" t="s">
        <v>51</v>
      </c>
      <c r="I36" s="2" t="s">
        <v>17</v>
      </c>
      <c r="J36" s="2" t="s">
        <v>16</v>
      </c>
      <c r="K36" s="2">
        <v>46550</v>
      </c>
      <c r="L36" s="2">
        <v>16700</v>
      </c>
      <c r="M36" s="2">
        <f t="shared" si="0"/>
        <v>29850</v>
      </c>
      <c r="N36" s="2">
        <f t="shared" si="1"/>
        <v>734720</v>
      </c>
    </row>
    <row r="37" spans="1:14" x14ac:dyDescent="0.25">
      <c r="A37" s="2">
        <v>13769</v>
      </c>
      <c r="B37" s="3">
        <v>41767</v>
      </c>
      <c r="C37" s="2">
        <v>6030</v>
      </c>
      <c r="D37" s="2">
        <v>800</v>
      </c>
      <c r="E37" s="2">
        <v>830</v>
      </c>
      <c r="F37" s="2" t="s">
        <v>12</v>
      </c>
      <c r="G37" s="2" t="s">
        <v>20</v>
      </c>
      <c r="H37" s="2" t="s">
        <v>23</v>
      </c>
      <c r="I37" s="2" t="s">
        <v>17</v>
      </c>
      <c r="J37" s="2" t="s">
        <v>16</v>
      </c>
      <c r="K37" s="2">
        <v>47110</v>
      </c>
      <c r="L37" s="2">
        <v>16700</v>
      </c>
      <c r="M37" s="2">
        <f t="shared" si="0"/>
        <v>30410</v>
      </c>
      <c r="N37" s="2">
        <f t="shared" si="1"/>
        <v>765130</v>
      </c>
    </row>
    <row r="38" spans="1:14" x14ac:dyDescent="0.25">
      <c r="A38" s="2">
        <v>13776</v>
      </c>
      <c r="B38" s="3">
        <v>41768</v>
      </c>
      <c r="C38" s="2">
        <v>6240</v>
      </c>
      <c r="D38" s="2">
        <v>830</v>
      </c>
      <c r="E38" s="2">
        <v>1000</v>
      </c>
      <c r="F38" s="2" t="s">
        <v>12</v>
      </c>
      <c r="G38" s="2" t="s">
        <v>13</v>
      </c>
      <c r="H38" s="2" t="s">
        <v>14</v>
      </c>
      <c r="I38" s="2" t="s">
        <v>17</v>
      </c>
      <c r="J38" s="2" t="s">
        <v>16</v>
      </c>
      <c r="K38" s="2">
        <v>45510</v>
      </c>
      <c r="L38" s="2">
        <v>16700</v>
      </c>
      <c r="M38" s="2">
        <f t="shared" si="0"/>
        <v>28810</v>
      </c>
      <c r="N38" s="2">
        <f t="shared" si="1"/>
        <v>793940</v>
      </c>
    </row>
    <row r="39" spans="1:14" x14ac:dyDescent="0.25">
      <c r="A39" s="2">
        <v>13777</v>
      </c>
      <c r="B39" s="3">
        <v>41768</v>
      </c>
      <c r="C39" s="2">
        <v>6239</v>
      </c>
      <c r="D39" s="2">
        <v>830</v>
      </c>
      <c r="E39" s="2">
        <v>1000</v>
      </c>
      <c r="F39" s="2" t="s">
        <v>12</v>
      </c>
      <c r="G39" s="2" t="s">
        <v>20</v>
      </c>
      <c r="H39" s="2" t="s">
        <v>23</v>
      </c>
      <c r="I39" s="2" t="s">
        <v>17</v>
      </c>
      <c r="J39" s="2" t="s">
        <v>16</v>
      </c>
      <c r="K39" s="2">
        <v>47950</v>
      </c>
      <c r="L39" s="2">
        <v>16700</v>
      </c>
      <c r="M39" s="2">
        <f t="shared" si="0"/>
        <v>31250</v>
      </c>
      <c r="N39" s="2">
        <f t="shared" si="1"/>
        <v>825190</v>
      </c>
    </row>
    <row r="40" spans="1:14" x14ac:dyDescent="0.25">
      <c r="A40" s="2">
        <v>13789</v>
      </c>
      <c r="B40" s="3">
        <v>41769</v>
      </c>
      <c r="C40" s="2">
        <v>2460</v>
      </c>
      <c r="D40" s="2">
        <v>900</v>
      </c>
      <c r="E40" s="2">
        <v>1100</v>
      </c>
      <c r="F40" s="2" t="s">
        <v>12</v>
      </c>
      <c r="G40" s="2" t="s">
        <v>21</v>
      </c>
      <c r="H40" s="2" t="s">
        <v>19</v>
      </c>
      <c r="I40" s="2" t="s">
        <v>24</v>
      </c>
      <c r="J40" s="2" t="s">
        <v>16</v>
      </c>
      <c r="K40" s="2">
        <v>45690</v>
      </c>
      <c r="L40" s="2">
        <v>16700</v>
      </c>
      <c r="M40" s="2">
        <f t="shared" si="0"/>
        <v>28990</v>
      </c>
      <c r="N40" s="2">
        <f t="shared" si="1"/>
        <v>854180</v>
      </c>
    </row>
    <row r="41" spans="1:14" x14ac:dyDescent="0.25">
      <c r="A41" s="2">
        <v>13806</v>
      </c>
      <c r="B41" s="3">
        <v>41772</v>
      </c>
      <c r="C41" s="2">
        <v>2323</v>
      </c>
      <c r="D41" s="2">
        <v>830</v>
      </c>
      <c r="E41" s="2">
        <v>930</v>
      </c>
      <c r="F41" s="2" t="s">
        <v>12</v>
      </c>
      <c r="G41" s="2" t="s">
        <v>20</v>
      </c>
      <c r="H41" s="2" t="s">
        <v>23</v>
      </c>
      <c r="I41" s="2" t="s">
        <v>15</v>
      </c>
      <c r="J41" s="2" t="s">
        <v>16</v>
      </c>
      <c r="K41" s="2">
        <v>46520</v>
      </c>
      <c r="L41" s="2">
        <v>16700</v>
      </c>
      <c r="M41" s="2">
        <f t="shared" si="0"/>
        <v>29820</v>
      </c>
      <c r="N41" s="2">
        <f t="shared" si="1"/>
        <v>884000</v>
      </c>
    </row>
    <row r="42" spans="1:14" x14ac:dyDescent="0.25">
      <c r="A42" s="2">
        <v>13821</v>
      </c>
      <c r="B42" s="3">
        <v>41773</v>
      </c>
      <c r="C42" s="2">
        <v>2459</v>
      </c>
      <c r="D42" s="2">
        <v>2100</v>
      </c>
      <c r="E42" s="2">
        <v>2120</v>
      </c>
      <c r="F42" s="2" t="s">
        <v>12</v>
      </c>
      <c r="G42" s="2" t="s">
        <v>13</v>
      </c>
      <c r="H42" s="2" t="s">
        <v>14</v>
      </c>
      <c r="I42" s="2" t="s">
        <v>24</v>
      </c>
      <c r="J42" s="2" t="s">
        <v>16</v>
      </c>
      <c r="K42" s="2">
        <v>45720</v>
      </c>
      <c r="L42" s="2">
        <v>16700</v>
      </c>
      <c r="M42" s="2">
        <f t="shared" si="0"/>
        <v>29020</v>
      </c>
      <c r="N42" s="2">
        <f t="shared" si="1"/>
        <v>913020</v>
      </c>
    </row>
    <row r="43" spans="1:14" x14ac:dyDescent="0.25">
      <c r="A43" s="2">
        <v>13832</v>
      </c>
      <c r="B43" s="3">
        <v>41774</v>
      </c>
      <c r="C43" s="2">
        <v>2324</v>
      </c>
      <c r="D43" s="2">
        <v>1800</v>
      </c>
      <c r="E43" s="2">
        <v>1900</v>
      </c>
      <c r="F43" s="2" t="s">
        <v>12</v>
      </c>
      <c r="G43" s="2" t="s">
        <v>13</v>
      </c>
      <c r="H43" s="2" t="s">
        <v>14</v>
      </c>
      <c r="I43" s="2" t="s">
        <v>15</v>
      </c>
      <c r="J43" s="2" t="s">
        <v>16</v>
      </c>
      <c r="K43" s="2">
        <v>45810</v>
      </c>
      <c r="L43" s="2">
        <v>16700</v>
      </c>
      <c r="M43" s="2">
        <f t="shared" si="0"/>
        <v>29110</v>
      </c>
      <c r="N43" s="2">
        <f t="shared" si="1"/>
        <v>942130</v>
      </c>
    </row>
    <row r="46" spans="1:14" ht="15.75" thickBot="1" x14ac:dyDescent="0.3"/>
    <row r="47" spans="1:14" ht="18.75" x14ac:dyDescent="0.3">
      <c r="G47" s="9" t="s">
        <v>53</v>
      </c>
      <c r="H47" s="10"/>
      <c r="I47" s="15"/>
    </row>
    <row r="48" spans="1:14" ht="18.75" x14ac:dyDescent="0.3">
      <c r="G48" s="11"/>
      <c r="H48" s="12"/>
      <c r="I48" s="16"/>
    </row>
    <row r="49" spans="7:9" ht="18.75" x14ac:dyDescent="0.3">
      <c r="G49" s="11" t="s">
        <v>37</v>
      </c>
      <c r="H49" s="13">
        <v>9421300</v>
      </c>
      <c r="I49" s="16"/>
    </row>
    <row r="50" spans="7:9" ht="18.75" x14ac:dyDescent="0.3">
      <c r="G50" s="11" t="s">
        <v>38</v>
      </c>
      <c r="H50" s="13">
        <v>1790047</v>
      </c>
      <c r="I50" s="16"/>
    </row>
    <row r="51" spans="7:9" ht="19.5" thickBot="1" x14ac:dyDescent="0.35">
      <c r="G51" s="14" t="s">
        <v>39</v>
      </c>
      <c r="H51" s="17">
        <v>11211347</v>
      </c>
      <c r="I51" s="18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7" workbookViewId="0">
      <selection activeCell="A12" sqref="A12:N26"/>
    </sheetView>
  </sheetViews>
  <sheetFormatPr baseColWidth="10" defaultRowHeight="15" x14ac:dyDescent="0.25"/>
  <cols>
    <col min="8" max="8" width="14.5703125" customWidth="1"/>
    <col min="9" max="9" width="13.42578125" customWidth="1"/>
  </cols>
  <sheetData>
    <row r="1" spans="1:14" x14ac:dyDescent="0.25">
      <c r="C1" s="7"/>
      <c r="D1" t="s">
        <v>29</v>
      </c>
    </row>
    <row r="2" spans="1:14" x14ac:dyDescent="0.25">
      <c r="C2" s="7"/>
      <c r="D2" t="s">
        <v>30</v>
      </c>
    </row>
    <row r="3" spans="1:14" x14ac:dyDescent="0.25">
      <c r="C3" s="7"/>
      <c r="D3" t="s">
        <v>31</v>
      </c>
    </row>
    <row r="4" spans="1:14" ht="15.75" thickBot="1" x14ac:dyDescent="0.3">
      <c r="A4" s="6"/>
      <c r="B4" s="6"/>
      <c r="C4" s="8"/>
      <c r="D4" s="6" t="s">
        <v>32</v>
      </c>
      <c r="E4" s="6"/>
    </row>
    <row r="5" spans="1:14" ht="15.75" thickTop="1" x14ac:dyDescent="0.25"/>
    <row r="6" spans="1:14" x14ac:dyDescent="0.25">
      <c r="A6" t="s">
        <v>54</v>
      </c>
    </row>
    <row r="7" spans="1:14" x14ac:dyDescent="0.25">
      <c r="A7" t="s">
        <v>33</v>
      </c>
      <c r="D7" t="s">
        <v>34</v>
      </c>
    </row>
    <row r="11" spans="1:14" x14ac:dyDescent="0.25">
      <c r="A11" s="20" t="s">
        <v>0</v>
      </c>
      <c r="B11" s="20" t="s">
        <v>1</v>
      </c>
      <c r="C11" s="20" t="s">
        <v>2</v>
      </c>
      <c r="D11" s="20" t="s">
        <v>3</v>
      </c>
      <c r="E11" s="20" t="s">
        <v>4</v>
      </c>
      <c r="F11" s="20" t="s">
        <v>5</v>
      </c>
      <c r="G11" s="20" t="s">
        <v>6</v>
      </c>
      <c r="H11" s="20" t="s">
        <v>7</v>
      </c>
      <c r="I11" s="20" t="s">
        <v>8</v>
      </c>
      <c r="J11" s="20" t="s">
        <v>9</v>
      </c>
      <c r="K11" s="20" t="s">
        <v>10</v>
      </c>
      <c r="L11" s="20" t="s">
        <v>27</v>
      </c>
      <c r="M11" s="20" t="s">
        <v>11</v>
      </c>
      <c r="N11" s="20" t="s">
        <v>28</v>
      </c>
    </row>
    <row r="12" spans="1:14" x14ac:dyDescent="0.25">
      <c r="A12" s="2">
        <v>13862</v>
      </c>
      <c r="B12" s="3">
        <v>41780</v>
      </c>
      <c r="C12" s="2">
        <v>7113</v>
      </c>
      <c r="D12" s="2">
        <v>800</v>
      </c>
      <c r="E12" s="2">
        <v>830</v>
      </c>
      <c r="F12" s="2" t="s">
        <v>12</v>
      </c>
      <c r="G12" s="2" t="s">
        <v>13</v>
      </c>
      <c r="H12" s="2" t="s">
        <v>14</v>
      </c>
      <c r="I12" s="2" t="s">
        <v>52</v>
      </c>
      <c r="J12" s="2" t="s">
        <v>16</v>
      </c>
      <c r="K12" s="2">
        <v>45930</v>
      </c>
      <c r="L12" s="2">
        <v>16700</v>
      </c>
      <c r="M12" s="2">
        <f>K12-L12</f>
        <v>29230</v>
      </c>
      <c r="N12" s="2">
        <v>29230</v>
      </c>
    </row>
    <row r="13" spans="1:14" x14ac:dyDescent="0.25">
      <c r="A13" s="2">
        <v>13863</v>
      </c>
      <c r="B13" s="3">
        <v>41780</v>
      </c>
      <c r="C13" s="2">
        <v>7114</v>
      </c>
      <c r="D13" s="2">
        <v>800</v>
      </c>
      <c r="E13" s="2">
        <v>900</v>
      </c>
      <c r="F13" s="2" t="s">
        <v>12</v>
      </c>
      <c r="G13" s="2" t="s">
        <v>20</v>
      </c>
      <c r="H13" s="2" t="s">
        <v>23</v>
      </c>
      <c r="I13" s="2" t="s">
        <v>52</v>
      </c>
      <c r="J13" s="2" t="s">
        <v>16</v>
      </c>
      <c r="K13" s="2">
        <v>46340</v>
      </c>
      <c r="L13" s="2">
        <v>16700</v>
      </c>
      <c r="M13" s="2">
        <f t="shared" ref="M13:M26" si="0">K13-L13</f>
        <v>29640</v>
      </c>
      <c r="N13" s="2">
        <f>SUM(N12+M13)</f>
        <v>58870</v>
      </c>
    </row>
    <row r="14" spans="1:14" x14ac:dyDescent="0.25">
      <c r="A14" s="2">
        <v>13875</v>
      </c>
      <c r="B14" s="3">
        <v>41782</v>
      </c>
      <c r="C14" s="2">
        <v>2329</v>
      </c>
      <c r="D14" s="2">
        <v>800</v>
      </c>
      <c r="E14" s="2">
        <v>850</v>
      </c>
      <c r="F14" s="2" t="s">
        <v>12</v>
      </c>
      <c r="G14" s="2" t="s">
        <v>20</v>
      </c>
      <c r="H14" s="2" t="s">
        <v>23</v>
      </c>
      <c r="I14" s="2" t="s">
        <v>15</v>
      </c>
      <c r="J14" s="2" t="s">
        <v>16</v>
      </c>
      <c r="K14" s="2">
        <v>45950</v>
      </c>
      <c r="L14" s="2">
        <v>16700</v>
      </c>
      <c r="M14" s="2">
        <f t="shared" si="0"/>
        <v>29250</v>
      </c>
      <c r="N14" s="2">
        <f t="shared" ref="N14:N26" si="1">SUM(N13+M14)</f>
        <v>88120</v>
      </c>
    </row>
    <row r="15" spans="1:14" x14ac:dyDescent="0.25">
      <c r="A15" s="2">
        <v>13899</v>
      </c>
      <c r="B15" s="3">
        <v>41786</v>
      </c>
      <c r="C15" s="2">
        <v>2330</v>
      </c>
      <c r="D15" s="2">
        <v>800</v>
      </c>
      <c r="E15" s="2">
        <v>830</v>
      </c>
      <c r="F15" s="2" t="s">
        <v>12</v>
      </c>
      <c r="G15" s="2" t="s">
        <v>20</v>
      </c>
      <c r="H15" s="2" t="s">
        <v>23</v>
      </c>
      <c r="I15" s="2" t="s">
        <v>15</v>
      </c>
      <c r="J15" s="2" t="s">
        <v>16</v>
      </c>
      <c r="K15" s="2">
        <v>46430</v>
      </c>
      <c r="L15" s="2">
        <v>16700</v>
      </c>
      <c r="M15" s="2">
        <f t="shared" si="0"/>
        <v>29730</v>
      </c>
      <c r="N15" s="2">
        <f t="shared" si="1"/>
        <v>117850</v>
      </c>
    </row>
    <row r="16" spans="1:14" x14ac:dyDescent="0.25">
      <c r="A16" s="2">
        <v>13920</v>
      </c>
      <c r="B16" s="3">
        <v>41788</v>
      </c>
      <c r="C16" s="2">
        <v>2458</v>
      </c>
      <c r="D16" s="2">
        <v>800</v>
      </c>
      <c r="E16" s="2">
        <v>820</v>
      </c>
      <c r="F16" s="2" t="s">
        <v>12</v>
      </c>
      <c r="G16" s="2" t="s">
        <v>13</v>
      </c>
      <c r="H16" s="2" t="s">
        <v>14</v>
      </c>
      <c r="I16" s="2" t="s">
        <v>24</v>
      </c>
      <c r="J16" s="2" t="s">
        <v>16</v>
      </c>
      <c r="K16" s="2">
        <v>45610</v>
      </c>
      <c r="L16" s="2">
        <v>16700</v>
      </c>
      <c r="M16" s="2">
        <f t="shared" si="0"/>
        <v>28910</v>
      </c>
      <c r="N16" s="2">
        <f t="shared" si="1"/>
        <v>146760</v>
      </c>
    </row>
    <row r="17" spans="1:14" x14ac:dyDescent="0.25">
      <c r="A17" s="2">
        <v>13943</v>
      </c>
      <c r="B17" s="3">
        <v>41793</v>
      </c>
      <c r="C17" s="2">
        <v>2331</v>
      </c>
      <c r="D17" s="2">
        <v>950</v>
      </c>
      <c r="E17" s="2">
        <v>1030</v>
      </c>
      <c r="F17" s="2" t="s">
        <v>12</v>
      </c>
      <c r="G17" s="2" t="s">
        <v>20</v>
      </c>
      <c r="H17" s="2" t="s">
        <v>23</v>
      </c>
      <c r="I17" s="2" t="s">
        <v>15</v>
      </c>
      <c r="J17" s="2" t="s">
        <v>16</v>
      </c>
      <c r="K17" s="2">
        <v>46170</v>
      </c>
      <c r="L17" s="2">
        <v>16700</v>
      </c>
      <c r="M17" s="2">
        <f t="shared" si="0"/>
        <v>29470</v>
      </c>
      <c r="N17" s="2">
        <f t="shared" si="1"/>
        <v>176230</v>
      </c>
    </row>
    <row r="18" spans="1:14" x14ac:dyDescent="0.25">
      <c r="A18" s="2">
        <v>14008</v>
      </c>
      <c r="B18" s="3">
        <v>41801</v>
      </c>
      <c r="C18" s="2">
        <v>6242</v>
      </c>
      <c r="D18" s="2">
        <v>800</v>
      </c>
      <c r="E18" s="2">
        <v>830</v>
      </c>
      <c r="F18" s="2" t="s">
        <v>12</v>
      </c>
      <c r="G18" s="2" t="s">
        <v>20</v>
      </c>
      <c r="H18" s="2" t="s">
        <v>23</v>
      </c>
      <c r="I18" s="2" t="s">
        <v>55</v>
      </c>
      <c r="J18" s="2" t="s">
        <v>16</v>
      </c>
      <c r="K18" s="2">
        <v>46630</v>
      </c>
      <c r="L18" s="2">
        <v>16700</v>
      </c>
      <c r="M18" s="2">
        <f t="shared" si="0"/>
        <v>29930</v>
      </c>
      <c r="N18" s="2">
        <f t="shared" si="1"/>
        <v>206160</v>
      </c>
    </row>
    <row r="19" spans="1:14" x14ac:dyDescent="0.25">
      <c r="A19" s="2">
        <v>14009</v>
      </c>
      <c r="B19" s="3">
        <v>41801</v>
      </c>
      <c r="C19" s="2">
        <v>6243</v>
      </c>
      <c r="D19" s="2">
        <v>800</v>
      </c>
      <c r="E19" s="2">
        <v>830</v>
      </c>
      <c r="F19" s="2" t="s">
        <v>12</v>
      </c>
      <c r="G19" s="2" t="s">
        <v>21</v>
      </c>
      <c r="H19" s="2" t="s">
        <v>14</v>
      </c>
      <c r="I19" s="2" t="s">
        <v>55</v>
      </c>
      <c r="J19" s="2" t="s">
        <v>16</v>
      </c>
      <c r="K19" s="2">
        <v>46680</v>
      </c>
      <c r="L19" s="2">
        <v>16700</v>
      </c>
      <c r="M19" s="2">
        <f t="shared" si="0"/>
        <v>29980</v>
      </c>
      <c r="N19" s="2">
        <f t="shared" si="1"/>
        <v>236140</v>
      </c>
    </row>
    <row r="20" spans="1:14" x14ac:dyDescent="0.25">
      <c r="A20" s="2">
        <v>14005</v>
      </c>
      <c r="B20" s="3">
        <v>41803</v>
      </c>
      <c r="C20" s="2">
        <v>6244</v>
      </c>
      <c r="D20" s="2">
        <v>800</v>
      </c>
      <c r="E20" s="2">
        <v>820</v>
      </c>
      <c r="F20" s="2" t="s">
        <v>12</v>
      </c>
      <c r="G20" s="2" t="s">
        <v>20</v>
      </c>
      <c r="H20" s="2" t="s">
        <v>23</v>
      </c>
      <c r="I20" s="2" t="s">
        <v>55</v>
      </c>
      <c r="J20" s="2" t="s">
        <v>16</v>
      </c>
      <c r="K20" s="2">
        <v>46550</v>
      </c>
      <c r="L20" s="2">
        <v>16700</v>
      </c>
      <c r="M20" s="2">
        <f t="shared" si="0"/>
        <v>29850</v>
      </c>
      <c r="N20" s="2">
        <f t="shared" si="1"/>
        <v>265990</v>
      </c>
    </row>
    <row r="21" spans="1:14" x14ac:dyDescent="0.25">
      <c r="A21" s="2">
        <v>14006</v>
      </c>
      <c r="B21" s="3">
        <v>41803</v>
      </c>
      <c r="C21" s="2">
        <v>6245</v>
      </c>
      <c r="D21" s="2">
        <v>800</v>
      </c>
      <c r="E21" s="2">
        <v>900</v>
      </c>
      <c r="F21" s="2" t="s">
        <v>12</v>
      </c>
      <c r="G21" s="2" t="s">
        <v>21</v>
      </c>
      <c r="H21" s="2" t="s">
        <v>14</v>
      </c>
      <c r="I21" s="2" t="s">
        <v>55</v>
      </c>
      <c r="J21" s="2" t="s">
        <v>16</v>
      </c>
      <c r="K21" s="2">
        <v>46340</v>
      </c>
      <c r="L21" s="2">
        <v>16700</v>
      </c>
      <c r="M21" s="2">
        <f t="shared" si="0"/>
        <v>29640</v>
      </c>
      <c r="N21" s="2">
        <f t="shared" si="1"/>
        <v>295630</v>
      </c>
    </row>
    <row r="22" spans="1:14" x14ac:dyDescent="0.25">
      <c r="A22" s="2">
        <v>14013</v>
      </c>
      <c r="B22" s="3">
        <v>41804</v>
      </c>
      <c r="C22" s="2">
        <v>6246</v>
      </c>
      <c r="D22" s="2">
        <v>830</v>
      </c>
      <c r="E22" s="2">
        <v>1000</v>
      </c>
      <c r="F22" s="2" t="s">
        <v>12</v>
      </c>
      <c r="G22" s="2" t="s">
        <v>20</v>
      </c>
      <c r="H22" s="2" t="s">
        <v>23</v>
      </c>
      <c r="I22" s="2" t="s">
        <v>55</v>
      </c>
      <c r="J22" s="2" t="s">
        <v>16</v>
      </c>
      <c r="K22" s="2">
        <v>46450</v>
      </c>
      <c r="L22" s="2">
        <v>16700</v>
      </c>
      <c r="M22" s="2">
        <f t="shared" si="0"/>
        <v>29750</v>
      </c>
      <c r="N22" s="2">
        <f t="shared" si="1"/>
        <v>325380</v>
      </c>
    </row>
    <row r="23" spans="1:14" x14ac:dyDescent="0.25">
      <c r="A23" s="2">
        <v>14014</v>
      </c>
      <c r="B23" s="3">
        <v>41804</v>
      </c>
      <c r="C23" s="2">
        <v>6247</v>
      </c>
      <c r="D23" s="2">
        <v>830</v>
      </c>
      <c r="E23" s="2">
        <v>1000</v>
      </c>
      <c r="F23" s="2" t="s">
        <v>12</v>
      </c>
      <c r="G23" s="2" t="s">
        <v>21</v>
      </c>
      <c r="H23" s="2" t="s">
        <v>14</v>
      </c>
      <c r="I23" s="2" t="s">
        <v>55</v>
      </c>
      <c r="J23" s="2" t="s">
        <v>16</v>
      </c>
      <c r="K23" s="2">
        <v>46280</v>
      </c>
      <c r="L23" s="2">
        <v>16700</v>
      </c>
      <c r="M23" s="2">
        <f t="shared" si="0"/>
        <v>29580</v>
      </c>
      <c r="N23" s="2">
        <f t="shared" si="1"/>
        <v>354960</v>
      </c>
    </row>
    <row r="24" spans="1:14" x14ac:dyDescent="0.25">
      <c r="A24" s="2">
        <v>14032</v>
      </c>
      <c r="B24" s="3">
        <v>41806</v>
      </c>
      <c r="C24" s="2">
        <v>210356</v>
      </c>
      <c r="D24" s="2">
        <v>1800</v>
      </c>
      <c r="E24" s="2">
        <v>1820</v>
      </c>
      <c r="F24" s="2" t="s">
        <v>12</v>
      </c>
      <c r="G24" s="2" t="s">
        <v>13</v>
      </c>
      <c r="H24" s="2" t="s">
        <v>51</v>
      </c>
      <c r="I24" s="2" t="s">
        <v>25</v>
      </c>
      <c r="J24" s="2" t="s">
        <v>16</v>
      </c>
      <c r="K24" s="2">
        <v>45380</v>
      </c>
      <c r="L24" s="2">
        <v>16700</v>
      </c>
      <c r="M24" s="2">
        <f t="shared" si="0"/>
        <v>28680</v>
      </c>
      <c r="N24" s="2">
        <f t="shared" si="1"/>
        <v>383640</v>
      </c>
    </row>
    <row r="25" spans="1:14" x14ac:dyDescent="0.25">
      <c r="A25" s="2">
        <v>14033</v>
      </c>
      <c r="B25" s="3">
        <v>41806</v>
      </c>
      <c r="C25" s="2">
        <v>2333</v>
      </c>
      <c r="D25" s="2">
        <v>1800</v>
      </c>
      <c r="E25" s="2">
        <v>1840</v>
      </c>
      <c r="F25" s="2" t="s">
        <v>12</v>
      </c>
      <c r="G25" s="2" t="s">
        <v>20</v>
      </c>
      <c r="H25" s="2" t="s">
        <v>23</v>
      </c>
      <c r="I25" s="2" t="s">
        <v>15</v>
      </c>
      <c r="J25" s="2" t="s">
        <v>16</v>
      </c>
      <c r="K25" s="2">
        <v>46480</v>
      </c>
      <c r="L25" s="2">
        <v>16700</v>
      </c>
      <c r="M25" s="2">
        <f t="shared" si="0"/>
        <v>29780</v>
      </c>
      <c r="N25" s="2">
        <f t="shared" si="1"/>
        <v>413420</v>
      </c>
    </row>
    <row r="26" spans="1:14" x14ac:dyDescent="0.25">
      <c r="A26" s="2">
        <v>14044</v>
      </c>
      <c r="B26" s="3">
        <v>41807</v>
      </c>
      <c r="C26" s="2">
        <v>2334</v>
      </c>
      <c r="D26" s="2">
        <v>1800</v>
      </c>
      <c r="E26" s="2">
        <v>1820</v>
      </c>
      <c r="F26" s="2" t="s">
        <v>12</v>
      </c>
      <c r="G26" s="2" t="s">
        <v>13</v>
      </c>
      <c r="H26" s="2" t="s">
        <v>14</v>
      </c>
      <c r="I26" s="2" t="s">
        <v>15</v>
      </c>
      <c r="J26" s="2" t="s">
        <v>16</v>
      </c>
      <c r="K26" s="2">
        <v>44700</v>
      </c>
      <c r="L26" s="2">
        <v>16700</v>
      </c>
      <c r="M26" s="2">
        <f t="shared" si="0"/>
        <v>28000</v>
      </c>
      <c r="N26" s="2">
        <f t="shared" si="1"/>
        <v>441420</v>
      </c>
    </row>
    <row r="27" spans="1:14" ht="15.75" thickBot="1" x14ac:dyDescent="0.3"/>
    <row r="28" spans="1:14" ht="18.75" x14ac:dyDescent="0.3">
      <c r="G28" s="9" t="s">
        <v>56</v>
      </c>
      <c r="H28" s="10"/>
      <c r="I28" s="15"/>
    </row>
    <row r="29" spans="1:14" ht="18.75" x14ac:dyDescent="0.3">
      <c r="G29" s="11"/>
      <c r="H29" s="12"/>
      <c r="I29" s="16"/>
    </row>
    <row r="30" spans="1:14" ht="18.75" x14ac:dyDescent="0.3">
      <c r="G30" s="11" t="s">
        <v>37</v>
      </c>
      <c r="H30" s="13">
        <v>4414200</v>
      </c>
      <c r="I30" s="16"/>
    </row>
    <row r="31" spans="1:14" ht="18.75" x14ac:dyDescent="0.3">
      <c r="G31" s="11" t="s">
        <v>38</v>
      </c>
      <c r="H31" s="13">
        <v>838698</v>
      </c>
      <c r="I31" s="16"/>
    </row>
    <row r="32" spans="1:14" ht="19.5" thickBot="1" x14ac:dyDescent="0.35">
      <c r="G32" s="14" t="s">
        <v>39</v>
      </c>
      <c r="H32" s="17">
        <v>5252898</v>
      </c>
      <c r="I32" s="18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E23" sqref="E23"/>
    </sheetView>
  </sheetViews>
  <sheetFormatPr baseColWidth="10" defaultRowHeight="15" x14ac:dyDescent="0.25"/>
  <cols>
    <col min="8" max="8" width="15.85546875" customWidth="1"/>
  </cols>
  <sheetData>
    <row r="1" spans="1:14" x14ac:dyDescent="0.25">
      <c r="C1" s="7"/>
      <c r="D1" t="s">
        <v>29</v>
      </c>
    </row>
    <row r="2" spans="1:14" x14ac:dyDescent="0.25">
      <c r="C2" s="7"/>
      <c r="D2" t="s">
        <v>30</v>
      </c>
    </row>
    <row r="3" spans="1:14" x14ac:dyDescent="0.25">
      <c r="C3" s="7"/>
      <c r="D3" t="s">
        <v>31</v>
      </c>
    </row>
    <row r="4" spans="1:14" ht="15.75" thickBot="1" x14ac:dyDescent="0.3">
      <c r="A4" s="6"/>
      <c r="B4" s="6"/>
      <c r="C4" s="8"/>
      <c r="D4" s="6" t="s">
        <v>32</v>
      </c>
      <c r="E4" s="6"/>
    </row>
    <row r="5" spans="1:14" ht="15.75" thickTop="1" x14ac:dyDescent="0.25"/>
    <row r="6" spans="1:14" x14ac:dyDescent="0.25">
      <c r="A6" t="s">
        <v>57</v>
      </c>
    </row>
    <row r="7" spans="1:14" x14ac:dyDescent="0.25">
      <c r="A7" t="s">
        <v>33</v>
      </c>
      <c r="D7" t="s">
        <v>34</v>
      </c>
    </row>
    <row r="11" spans="1:14" x14ac:dyDescent="0.25">
      <c r="A11" s="20" t="s">
        <v>0</v>
      </c>
      <c r="B11" s="20" t="s">
        <v>1</v>
      </c>
      <c r="C11" s="20" t="s">
        <v>2</v>
      </c>
      <c r="D11" s="20" t="s">
        <v>3</v>
      </c>
      <c r="E11" s="20" t="s">
        <v>4</v>
      </c>
      <c r="F11" s="20" t="s">
        <v>5</v>
      </c>
      <c r="G11" s="20" t="s">
        <v>6</v>
      </c>
      <c r="H11" s="20" t="s">
        <v>7</v>
      </c>
      <c r="I11" s="20" t="s">
        <v>8</v>
      </c>
      <c r="J11" s="20" t="s">
        <v>9</v>
      </c>
      <c r="K11" s="20" t="s">
        <v>10</v>
      </c>
      <c r="L11" s="20" t="s">
        <v>27</v>
      </c>
      <c r="M11" s="20" t="s">
        <v>11</v>
      </c>
      <c r="N11" s="20" t="s">
        <v>28</v>
      </c>
    </row>
    <row r="12" spans="1:14" x14ac:dyDescent="0.25">
      <c r="A12" s="2">
        <v>14054</v>
      </c>
      <c r="B12" s="3">
        <v>41809</v>
      </c>
      <c r="C12" s="2">
        <v>2455</v>
      </c>
      <c r="D12" s="2">
        <v>830</v>
      </c>
      <c r="E12" s="2">
        <v>1000</v>
      </c>
      <c r="F12" s="2" t="s">
        <v>12</v>
      </c>
      <c r="G12" s="2" t="s">
        <v>20</v>
      </c>
      <c r="H12" s="2" t="s">
        <v>58</v>
      </c>
      <c r="I12" s="2" t="s">
        <v>24</v>
      </c>
      <c r="J12" s="2" t="s">
        <v>16</v>
      </c>
      <c r="K12" s="2">
        <v>47000</v>
      </c>
      <c r="L12" s="2">
        <v>16700</v>
      </c>
      <c r="M12" s="2">
        <f>K12-L12</f>
        <v>30300</v>
      </c>
      <c r="N12" s="2">
        <v>30300</v>
      </c>
    </row>
    <row r="13" spans="1:14" x14ac:dyDescent="0.25">
      <c r="A13" s="2">
        <v>14133</v>
      </c>
      <c r="B13" s="3">
        <v>41821</v>
      </c>
      <c r="C13" s="2">
        <v>2337</v>
      </c>
      <c r="D13" s="2">
        <v>700</v>
      </c>
      <c r="E13" s="2">
        <v>930</v>
      </c>
      <c r="F13" s="2" t="s">
        <v>12</v>
      </c>
      <c r="G13" s="2" t="s">
        <v>20</v>
      </c>
      <c r="H13" s="2" t="s">
        <v>58</v>
      </c>
      <c r="I13" s="2" t="s">
        <v>15</v>
      </c>
      <c r="J13" s="2" t="s">
        <v>16</v>
      </c>
      <c r="K13" s="2">
        <v>46540</v>
      </c>
      <c r="L13" s="2">
        <v>16700</v>
      </c>
      <c r="M13" s="2">
        <f t="shared" ref="M13:M19" si="0">K13-L13</f>
        <v>29840</v>
      </c>
      <c r="N13" s="2">
        <f>SUM(N12+M13)</f>
        <v>60140</v>
      </c>
    </row>
    <row r="14" spans="1:14" x14ac:dyDescent="0.25">
      <c r="A14" s="2">
        <v>14134</v>
      </c>
      <c r="B14" s="3">
        <v>41822</v>
      </c>
      <c r="C14" s="2">
        <v>2453</v>
      </c>
      <c r="D14" s="2">
        <v>930</v>
      </c>
      <c r="E14" s="2">
        <v>1020</v>
      </c>
      <c r="F14" s="2" t="s">
        <v>12</v>
      </c>
      <c r="G14" s="2" t="s">
        <v>20</v>
      </c>
      <c r="H14" s="2" t="s">
        <v>58</v>
      </c>
      <c r="I14" s="2" t="s">
        <v>24</v>
      </c>
      <c r="J14" s="2" t="s">
        <v>16</v>
      </c>
      <c r="K14" s="2">
        <v>46800</v>
      </c>
      <c r="L14" s="2">
        <v>16700</v>
      </c>
      <c r="M14" s="2">
        <f t="shared" si="0"/>
        <v>30100</v>
      </c>
      <c r="N14" s="2">
        <f t="shared" ref="N14:N19" si="1">SUM(N13+M14)</f>
        <v>90240</v>
      </c>
    </row>
    <row r="15" spans="1:14" x14ac:dyDescent="0.25">
      <c r="A15" s="2">
        <v>14145</v>
      </c>
      <c r="B15" s="3">
        <v>41824</v>
      </c>
      <c r="C15" s="2">
        <v>2339</v>
      </c>
      <c r="D15" s="2">
        <v>1000</v>
      </c>
      <c r="E15" s="2">
        <v>1030</v>
      </c>
      <c r="F15" s="2" t="s">
        <v>12</v>
      </c>
      <c r="G15" s="2" t="s">
        <v>20</v>
      </c>
      <c r="H15" s="2" t="s">
        <v>58</v>
      </c>
      <c r="I15" s="2" t="s">
        <v>15</v>
      </c>
      <c r="J15" s="2" t="s">
        <v>16</v>
      </c>
      <c r="K15" s="21">
        <v>46670</v>
      </c>
      <c r="L15" s="21">
        <v>16700</v>
      </c>
      <c r="M15" s="2">
        <f t="shared" si="0"/>
        <v>29970</v>
      </c>
      <c r="N15" s="2">
        <f t="shared" si="1"/>
        <v>120210</v>
      </c>
    </row>
    <row r="16" spans="1:14" x14ac:dyDescent="0.25">
      <c r="A16" s="2">
        <v>14177</v>
      </c>
      <c r="B16" s="3">
        <v>41828</v>
      </c>
      <c r="C16" s="2">
        <v>2341</v>
      </c>
      <c r="D16" s="2">
        <v>900</v>
      </c>
      <c r="E16" s="2">
        <v>936</v>
      </c>
      <c r="F16" s="2" t="s">
        <v>12</v>
      </c>
      <c r="G16" s="2" t="s">
        <v>20</v>
      </c>
      <c r="H16" s="2" t="s">
        <v>58</v>
      </c>
      <c r="I16" s="2" t="s">
        <v>15</v>
      </c>
      <c r="J16" s="2" t="s">
        <v>16</v>
      </c>
      <c r="K16" s="21">
        <v>46385</v>
      </c>
      <c r="L16" s="21">
        <v>16700</v>
      </c>
      <c r="M16" s="2">
        <f t="shared" si="0"/>
        <v>29685</v>
      </c>
      <c r="N16" s="2">
        <f t="shared" si="1"/>
        <v>149895</v>
      </c>
    </row>
    <row r="17" spans="1:14" x14ac:dyDescent="0.25">
      <c r="A17" s="2">
        <v>14183</v>
      </c>
      <c r="B17" s="3">
        <v>41829</v>
      </c>
      <c r="C17" s="2">
        <v>2451</v>
      </c>
      <c r="D17" s="2">
        <v>1000</v>
      </c>
      <c r="E17" s="2">
        <v>1035</v>
      </c>
      <c r="F17" s="2" t="s">
        <v>12</v>
      </c>
      <c r="G17" s="2" t="s">
        <v>21</v>
      </c>
      <c r="H17" s="2" t="s">
        <v>14</v>
      </c>
      <c r="I17" s="2" t="s">
        <v>24</v>
      </c>
      <c r="J17" s="2" t="s">
        <v>16</v>
      </c>
      <c r="K17" s="21">
        <v>46260</v>
      </c>
      <c r="L17" s="21">
        <v>16700</v>
      </c>
      <c r="M17" s="2">
        <f t="shared" si="0"/>
        <v>29560</v>
      </c>
      <c r="N17" s="2">
        <f t="shared" si="1"/>
        <v>179455</v>
      </c>
    </row>
    <row r="18" spans="1:14" x14ac:dyDescent="0.25">
      <c r="A18" s="2">
        <v>14192</v>
      </c>
      <c r="B18" s="3">
        <v>41830</v>
      </c>
      <c r="C18" s="2">
        <v>2343</v>
      </c>
      <c r="D18" s="2">
        <v>830</v>
      </c>
      <c r="E18" s="2">
        <v>920</v>
      </c>
      <c r="F18" s="2" t="s">
        <v>12</v>
      </c>
      <c r="G18" s="2" t="s">
        <v>20</v>
      </c>
      <c r="H18" s="2" t="s">
        <v>58</v>
      </c>
      <c r="I18" s="2" t="s">
        <v>15</v>
      </c>
      <c r="J18" s="2" t="s">
        <v>16</v>
      </c>
      <c r="K18" s="21">
        <v>46400</v>
      </c>
      <c r="L18" s="21">
        <v>16700</v>
      </c>
      <c r="M18" s="2">
        <f t="shared" si="0"/>
        <v>29700</v>
      </c>
      <c r="N18" s="2">
        <f t="shared" si="1"/>
        <v>209155</v>
      </c>
    </row>
    <row r="19" spans="1:14" x14ac:dyDescent="0.25">
      <c r="A19" s="2">
        <v>14195</v>
      </c>
      <c r="B19" s="3">
        <v>41831</v>
      </c>
      <c r="C19" s="2">
        <v>210353</v>
      </c>
      <c r="D19" s="2">
        <v>800</v>
      </c>
      <c r="E19" s="2">
        <v>900</v>
      </c>
      <c r="F19" s="2" t="s">
        <v>12</v>
      </c>
      <c r="G19" s="2" t="s">
        <v>13</v>
      </c>
      <c r="H19" s="2" t="s">
        <v>14</v>
      </c>
      <c r="I19" s="2" t="s">
        <v>25</v>
      </c>
      <c r="J19" s="2" t="s">
        <v>16</v>
      </c>
      <c r="K19" s="2">
        <v>45800</v>
      </c>
      <c r="L19" s="21">
        <v>16700</v>
      </c>
      <c r="M19" s="2">
        <f t="shared" si="0"/>
        <v>29100</v>
      </c>
      <c r="N19" s="2">
        <f t="shared" si="1"/>
        <v>238255</v>
      </c>
    </row>
    <row r="21" spans="1:14" ht="15.75" thickBot="1" x14ac:dyDescent="0.3"/>
    <row r="22" spans="1:14" ht="18.75" x14ac:dyDescent="0.3">
      <c r="G22" s="9" t="s">
        <v>59</v>
      </c>
      <c r="H22" s="10"/>
      <c r="I22" s="15"/>
    </row>
    <row r="23" spans="1:14" ht="18.75" x14ac:dyDescent="0.3">
      <c r="G23" s="11"/>
      <c r="H23" s="12"/>
      <c r="I23" s="16"/>
    </row>
    <row r="24" spans="1:14" ht="18.75" x14ac:dyDescent="0.3">
      <c r="G24" s="11" t="s">
        <v>37</v>
      </c>
      <c r="H24" s="13">
        <v>2382550</v>
      </c>
      <c r="I24" s="16"/>
    </row>
    <row r="25" spans="1:14" ht="18.75" x14ac:dyDescent="0.3">
      <c r="G25" s="11" t="s">
        <v>38</v>
      </c>
      <c r="H25" s="13">
        <v>452684</v>
      </c>
      <c r="I25" s="16"/>
    </row>
    <row r="26" spans="1:14" ht="19.5" thickBot="1" x14ac:dyDescent="0.35">
      <c r="G26" s="14" t="s">
        <v>39</v>
      </c>
      <c r="H26" s="17">
        <v>2835234</v>
      </c>
      <c r="I26" s="18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Hoja1</vt:lpstr>
      <vt:lpstr>DE EL 19 DE FEBRERO </vt:lpstr>
      <vt:lpstr>DE EL 19 DE MARZO </vt:lpstr>
      <vt:lpstr>DE EL 19 DE ABRIL</vt:lpstr>
      <vt:lpstr>DE EL 19 DE MAYO</vt:lpstr>
      <vt:lpstr>de el 19 de junio</vt:lpstr>
      <vt:lpstr>Hoja3</vt:lpstr>
    </vt:vector>
  </TitlesOfParts>
  <Company>SoftPack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WarezMaster®</dc:creator>
  <cp:lastModifiedBy>José Moraga Emhardt</cp:lastModifiedBy>
  <dcterms:created xsi:type="dcterms:W3CDTF">2014-02-21T21:37:25Z</dcterms:created>
  <dcterms:modified xsi:type="dcterms:W3CDTF">2014-11-17T15:16:45Z</dcterms:modified>
</cp:coreProperties>
</file>